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calcMode="manual"/>
</workbook>
</file>

<file path=xl/calcChain.xml><?xml version="1.0" encoding="utf-8"?>
<calcChain xmlns="http://schemas.openxmlformats.org/spreadsheetml/2006/main">
  <c r="M6144" i="2" l="1"/>
  <c r="E6145" i="2"/>
  <c r="E6144" i="2" s="1"/>
  <c r="K6144" i="2"/>
  <c r="L6144" i="2"/>
  <c r="I6144" i="2"/>
  <c r="H6144" i="2"/>
  <c r="J6144" i="2"/>
  <c r="G6144" i="2"/>
  <c r="F6144" i="2"/>
  <c r="B2" i="2"/>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<sst xmlns="http://schemas.openxmlformats.org/spreadsheetml/2006/main" count="32791" uniqueCount="15488">
  <si>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</si>
  <si>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</si>
  <si>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</si>
  <si>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</si>
  <si>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</si>
  <si>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</si>
  <si>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</si>
  <si>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</si>
  <si>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</si>
  <si>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</si>
  <si>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</si>
  <si>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</si>
  <si>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</si>
  <si>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</si>
  <si>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</si>
  <si>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</si>
  <si>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</si>
  <si>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</si>
  <si>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</si>
  <si>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</si>
  <si>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</si>
  <si>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</si>
  <si>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</si>
  <si>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</si>
  <si>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</si>
  <si>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</si>
  <si>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</si>
  <si>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</si>
  <si>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</si>
  <si>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</si>
  <si>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</si>
  <si>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</si>
  <si>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</si>
  <si>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</si>
  <si>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</si>
  <si>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</si>
  <si>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</si>
  <si>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</si>
  <si>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</si>
  <si>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</si>
  <si>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</si>
  <si>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</si>
  <si>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</si>
  <si>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</si>
  <si>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</si>
  <si>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</si>
  <si>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</si>
  <si>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</si>
  <si>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</si>
  <si>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</si>
  <si>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</si>
  <si>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</si>
  <si>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</si>
  <si>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</si>
  <si>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</si>
  <si>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</si>
  <si>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</si>
  <si>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</si>
  <si>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</si>
  <si>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</si>
  <si>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</si>
  <si>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</si>
  <si>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</si>
  <si>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</si>
  <si>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</si>
  <si>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</si>
  <si>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</si>
  <si>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</si>
  <si>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</si>
  <si>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</si>
  <si>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</si>
  <si>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</si>
  <si>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</si>
  <si>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</si>
  <si>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</si>
  <si>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</si>
  <si>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</si>
  <si>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</si>
  <si>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</si>
  <si>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</si>
  <si>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</si>
  <si>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</si>
  <si>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</si>
  <si>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</si>
  <si>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</si>
  <si>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</si>
  <si>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</si>
  <si>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</si>
  <si>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</si>
  <si>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</si>
  <si>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</si>
  <si>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</si>
  <si>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</si>
  <si>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</si>
  <si>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</si>
  <si>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</si>
  <si>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</si>
  <si>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</si>
  <si>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</si>
  <si>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</si>
  <si>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</si>
  <si>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</si>
  <si>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</si>
  <si>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</si>
  <si>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</si>
  <si>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</si>
  <si>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</si>
  <si>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</si>
  <si>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</si>
  <si>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</si>
  <si>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</si>
  <si>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</si>
  <si>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</si>
  <si>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</si>
  <si>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</si>
  <si>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</si>
  <si>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</si>
  <si>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</si>
  <si>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</si>
  <si>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</si>
  <si>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</si>
  <si>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</si>
  <si>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</si>
  <si>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</si>
  <si>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</si>
  <si>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</si>
  <si>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</si>
  <si>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</si>
  <si>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</si>
  <si>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</si>
  <si>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</si>
  <si>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</si>
  <si>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</si>
  <si>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</si>
  <si>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</si>
  <si>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</si>
  <si>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</si>
  <si>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</si>
  <si>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</si>
  <si>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</si>
  <si>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</si>
  <si>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</si>
  <si>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</si>
  <si>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</si>
  <si>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</si>
  <si>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</si>
  <si>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</si>
  <si>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</si>
  <si>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</si>
  <si>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</si>
  <si>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</si>
  <si>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</si>
  <si>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</si>
  <si>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</si>
  <si>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</si>
  <si>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</si>
  <si>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</si>
  <si>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</si>
  <si>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</si>
  <si>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</si>
  <si>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</si>
  <si>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</si>
  <si>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</si>
  <si>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</si>
  <si>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</si>
  <si>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</si>
  <si>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</si>
  <si>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</si>
  <si>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</si>
  <si>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</si>
  <si>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</si>
  <si>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</si>
  <si>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</si>
  <si>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</si>
  <si>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</si>
  <si>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</si>
  <si>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</si>
  <si>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</si>
  <si>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</si>
  <si>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</si>
  <si>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</si>
  <si>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</si>
  <si>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</si>
  <si>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</si>
  <si>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</si>
  <si>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</si>
  <si>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</si>
  <si>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</si>
  <si>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</si>
  <si>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</si>
  <si>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</si>
  <si>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</si>
  <si>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</si>
  <si>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</si>
  <si>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</si>
  <si>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</si>
  <si>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</si>
  <si>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</si>
  <si>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</si>
  <si>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</si>
  <si>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</si>
  <si>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</si>
  <si>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</si>
  <si>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</si>
  <si>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</si>
  <si>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</si>
  <si>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</si>
  <si>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</si>
  <si>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</si>
  <si>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</si>
  <si>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</si>
  <si>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</si>
  <si>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</si>
  <si>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</si>
  <si>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</si>
  <si>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</si>
  <si>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</si>
  <si>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</si>
  <si>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</si>
  <si>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</si>
  <si>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</si>
  <si>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</si>
  <si>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</si>
  <si>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</si>
  <si>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</si>
  <si>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</si>
  <si>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</si>
  <si>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</si>
  <si>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</si>
  <si>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</si>
  <si>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</si>
  <si>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</si>
  <si>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</si>
  <si>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</si>
  <si>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</si>
  <si>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</si>
  <si>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</si>
  <si>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</si>
  <si>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</si>
  <si>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</si>
  <si>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</si>
  <si>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</si>
  <si>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</si>
  <si>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</si>
  <si>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</si>
  <si>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</si>
  <si>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</si>
  <si>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</si>
  <si>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</si>
  <si>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</si>
  <si>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</si>
  <si>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</si>
  <si>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</si>
  <si>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</si>
  <si>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</si>
  <si>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</si>
  <si>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</si>
  <si>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</si>
  <si>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</si>
  <si>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</si>
  <si>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</si>
  <si>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</si>
  <si>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</si>
  <si>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</si>
  <si>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</si>
  <si>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</si>
  <si>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</si>
  <si>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</si>
  <si>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</si>
  <si>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</si>
  <si>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</si>
  <si>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</si>
  <si>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</si>
  <si>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</si>
  <si>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</si>
  <si>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</si>
  <si>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</si>
  <si>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</si>
  <si>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</si>
  <si>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</si>
  <si>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</si>
  <si>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</si>
  <si>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</si>
  <si>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</si>
  <si>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</si>
  <si>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</si>
  <si>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</si>
  <si>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</si>
  <si>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</si>
  <si>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</si>
  <si>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</si>
  <si>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</si>
  <si>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</si>
  <si>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</si>
  <si>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</si>
  <si>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</si>
  <si>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</si>
  <si>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</si>
  <si>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</si>
  <si>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</si>
  <si>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</si>
  <si>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</si>
  <si>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</si>
  <si>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</si>
  <si>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</si>
  <si>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</si>
  <si>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</si>
  <si>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</si>
  <si>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</si>
  <si>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</si>
  <si>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</si>
  <si>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</si>
  <si>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</si>
  <si>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</si>
  <si>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</si>
  <si>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</si>
  <si>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</si>
  <si>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</si>
  <si>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</si>
  <si>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</si>
  <si>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</si>
  <si>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</si>
  <si>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</si>
  <si>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</si>
  <si>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</si>
  <si>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</si>
  <si>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</si>
  <si>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</si>
  <si>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</si>
  <si>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</si>
  <si>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</si>
  <si>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</si>
  <si>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</si>
  <si>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</si>
  <si>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</si>
  <si>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</si>
  <si>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</si>
  <si>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</si>
  <si>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</si>
  <si>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</si>
  <si>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</si>
  <si>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</si>
  <si>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</si>
  <si>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</si>
  <si>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</si>
  <si>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</si>
  <si>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</si>
  <si>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</si>
  <si>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</si>
  <si>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</si>
  <si>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</si>
  <si>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</si>
  <si>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</si>
  <si>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</si>
  <si>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</si>
  <si>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</si>
  <si>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</si>
  <si>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</si>
  <si>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</si>
  <si>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</si>
  <si>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</si>
  <si>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</si>
  <si>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</si>
  <si>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</si>
  <si>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</si>
  <si>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</si>
  <si>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</si>
  <si>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</si>
  <si>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</si>
  <si>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</si>
  <si>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</si>
  <si>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</si>
  <si>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</si>
  <si>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</si>
  <si>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</si>
  <si>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</si>
  <si>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</si>
  <si>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</si>
  <si>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</si>
  <si>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</si>
  <si>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</si>
  <si>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</si>
  <si>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</si>
  <si>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</si>
  <si>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</si>
  <si>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</si>
  <si>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</si>
  <si>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</si>
  <si>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</si>
  <si>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</si>
  <si>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</si>
  <si>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</si>
  <si>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</si>
  <si>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</si>
  <si>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</si>
  <si>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</si>
  <si>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</si>
  <si>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</si>
  <si>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</si>
  <si>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</si>
  <si>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</si>
  <si>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</si>
  <si>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</si>
  <si>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</si>
  <si>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</si>
  <si>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</si>
  <si>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</si>
  <si>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</si>
  <si>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</si>
  <si>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</si>
  <si>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</si>
  <si>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</si>
  <si>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</si>
  <si>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</si>
  <si>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</si>
  <si>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</si>
  <si>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</si>
  <si>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</si>
  <si>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</si>
  <si>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</si>
  <si>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</si>
  <si>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</si>
  <si>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</si>
  <si>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</si>
  <si>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</si>
  <si>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</si>
  <si>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</si>
  <si>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</si>
  <si>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</si>
  <si>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</si>
  <si>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</si>
  <si>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</si>
  <si>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</si>
  <si>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</si>
  <si>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</si>
  <si>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</si>
  <si>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</si>
  <si>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</si>
  <si>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</si>
  <si>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</si>
  <si>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</si>
  <si>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</si>
  <si>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</si>
  <si>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</si>
  <si>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</si>
  <si>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</si>
  <si>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</si>
  <si>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</si>
  <si>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</si>
  <si>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</si>
  <si>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</si>
  <si>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</si>
  <si>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</si>
  <si>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</si>
  <si>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</si>
  <si>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</si>
  <si>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</si>
  <si>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</si>
  <si>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</si>
  <si>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</si>
  <si>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</si>
  <si>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</si>
  <si>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</si>
  <si>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</si>
  <si>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</si>
  <si>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</si>
  <si>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</si>
  <si>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</si>
  <si>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</si>
  <si>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</si>
  <si>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</si>
  <si>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</si>
  <si>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</si>
  <si>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</si>
  <si>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</si>
  <si>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</si>
  <si>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</si>
  <si>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</si>
  <si>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</si>
  <si>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</si>
  <si>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</si>
  <si>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</si>
  <si>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</si>
  <si>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</si>
  <si>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</si>
  <si>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</si>
  <si>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</si>
  <si>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</si>
  <si>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</si>
  <si>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</si>
  <si>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</si>
  <si>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</si>
  <si>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</si>
  <si>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</si>
  <si>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</si>
  <si>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</si>
  <si>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</si>
  <si>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</si>
  <si>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</si>
  <si>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</si>
  <si>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</si>
  <si>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</si>
  <si>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</si>
  <si>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</si>
  <si>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</si>
  <si>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</si>
  <si>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</si>
  <si>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</si>
  <si>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</si>
  <si>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</si>
  <si>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</si>
  <si>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</si>
  <si>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</si>
  <si>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</si>
  <si>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</si>
  <si>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</si>
  <si>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</si>
  <si>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</si>
  <si>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</si>
  <si>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</si>
  <si>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</si>
  <si>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</si>
  <si>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</si>
  <si>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</si>
  <si>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</si>
  <si>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</si>
  <si>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</si>
  <si>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</si>
  <si>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</si>
  <si>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</si>
  <si>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</si>
  <si>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</si>
  <si>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</si>
  <si>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</si>
  <si>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</si>
  <si>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</si>
  <si>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</si>
  <si>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</si>
  <si>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</si>
  <si>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</si>
  <si>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</si>
  <si>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</si>
  <si>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</si>
  <si>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</si>
  <si>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</si>
  <si>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</si>
  <si>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</si>
  <si>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</si>
  <si>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</si>
  <si>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</si>
  <si>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</si>
  <si>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</si>
  <si>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</si>
  <si>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</si>
  <si>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</si>
  <si>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</si>
  <si>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</si>
  <si>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</si>
  <si>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</si>
  <si>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</si>
  <si>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</si>
  <si>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</si>
  <si>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</si>
  <si>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</si>
  <si>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</si>
  <si>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</si>
  <si>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</si>
  <si>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</si>
  <si>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</si>
  <si>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</si>
  <si>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</si>
  <si>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</si>
  <si>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</si>
  <si>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</si>
  <si>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</si>
  <si>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</si>
  <si>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</si>
  <si>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</si>
  <si>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</si>
  <si>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</si>
  <si>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</si>
  <si>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</si>
  <si>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</si>
  <si>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</si>
  <si>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</si>
  <si>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</si>
  <si>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</si>
  <si>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</si>
  <si>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</si>
  <si>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</si>
  <si>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</si>
  <si>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</si>
  <si>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</si>
  <si>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</si>
  <si>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</si>
  <si>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</si>
  <si>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</si>
  <si>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</si>
  <si>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</si>
  <si>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</si>
  <si>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</si>
  <si>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</si>
  <si>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</si>
  <si>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</si>
  <si>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</si>
  <si>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</si>
  <si>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</si>
  <si>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</si>
  <si>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</si>
  <si>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</si>
  <si>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</si>
  <si>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</si>
  <si>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</si>
  <si>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</si>
  <si>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</si>
  <si>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</si>
  <si>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</si>
  <si>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</si>
  <si>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</si>
  <si>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</si>
  <si>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</si>
  <si>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</si>
  <si>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</si>
  <si>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</si>
  <si>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</si>
  <si>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</si>
  <si>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</si>
  <si>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</si>
  <si>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</si>
  <si>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</si>
  <si>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</si>
  <si>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</si>
  <si>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</si>
  <si>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</si>
  <si>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</si>
  <si>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</si>
  <si>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</si>
  <si>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</si>
  <si>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</si>
  <si>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</si>
  <si>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</si>
  <si>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</si>
  <si>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</si>
  <si>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</si>
  <si>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</si>
  <si>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</si>
  <si>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</si>
  <si>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</si>
  <si>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</si>
  <si>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</si>
  <si>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</si>
  <si>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</si>
  <si>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</si>
  <si>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</si>
  <si>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</si>
  <si>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</si>
  <si>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</si>
  <si>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</si>
  <si>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</si>
  <si>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</si>
  <si>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</si>
  <si>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</si>
  <si>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</si>
  <si>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</si>
  <si>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</si>
  <si>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</si>
  <si>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</si>
  <si>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</si>
  <si>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</si>
  <si>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</si>
  <si>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</si>
  <si>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</si>
  <si>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</si>
  <si>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</si>
  <si>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</si>
  <si>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</si>
  <si>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</si>
  <si>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</si>
  <si>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</si>
  <si>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</si>
  <si>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</si>
  <si>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</si>
  <si>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</si>
  <si>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</si>
  <si>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</si>
  <si>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</si>
  <si>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</si>
  <si>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</si>
  <si>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</si>
  <si>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</si>
  <si>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</si>
  <si>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</si>
  <si>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</si>
  <si>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</si>
  <si>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</si>
  <si>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</si>
  <si>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</si>
  <si>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</si>
  <si>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</si>
  <si>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</si>
  <si>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</si>
  <si>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</si>
  <si>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</si>
  <si>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</si>
  <si>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</si>
  <si>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</si>
  <si>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</si>
  <si>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</si>
  <si>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</si>
  <si>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</si>
  <si>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</si>
  <si>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</si>
  <si>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</si>
  <si>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</si>
  <si>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</si>
  <si>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</si>
  <si>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</si>
  <si>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</si>
  <si>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</si>
  <si>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</si>
  <si>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</si>
  <si>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</si>
  <si>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</si>
  <si>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</si>
  <si>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</si>
  <si>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</si>
  <si>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</si>
  <si>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</si>
  <si>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</si>
  <si>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</si>
  <si>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</si>
  <si>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</si>
  <si>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</si>
  <si>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</si>
  <si>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</si>
  <si>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</si>
  <si>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</si>
  <si>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</si>
  <si>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</si>
  <si>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</si>
  <si>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</si>
  <si>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</si>
  <si>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</si>
  <si>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</si>
  <si>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</si>
  <si>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</si>
  <si>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</si>
  <si>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</si>
  <si>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</si>
  <si>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</si>
  <si>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</si>
  <si>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</si>
  <si>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</si>
  <si>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</si>
  <si>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</si>
  <si>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</si>
  <si>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</si>
  <si>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</si>
  <si>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</si>
  <si>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</si>
  <si>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</si>
  <si>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</si>
  <si>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</si>
  <si>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</si>
  <si>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</si>
  <si>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</si>
  <si>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</si>
  <si>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</si>
  <si>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</si>
  <si>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</si>
  <si>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</si>
  <si>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</si>
  <si>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</si>
  <si>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</si>
  <si>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</si>
  <si>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</si>
  <si>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</si>
  <si>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</si>
  <si>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</si>
  <si>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</si>
  <si>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</si>
  <si>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</si>
  <si>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</si>
  <si>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</si>
  <si>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</si>
  <si>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</si>
  <si>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</si>
  <si>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</si>
  <si>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</si>
  <si>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</si>
  <si>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</si>
  <si>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</si>
  <si>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</si>
  <si>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</si>
  <si>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</si>
  <si>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</si>
  <si>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</si>
  <si>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</si>
  <si>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</si>
  <si>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</si>
  <si>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</si>
  <si>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</si>
  <si>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</si>
  <si>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</si>
  <si>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</si>
  <si>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</si>
  <si>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</si>
  <si>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</si>
  <si>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</si>
  <si>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</si>
  <si>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</si>
  <si>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</si>
  <si>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</si>
  <si>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</si>
  <si>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</si>
  <si>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</si>
  <si>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</si>
  <si>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</si>
  <si>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</si>
  <si>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</si>
  <si>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</si>
  <si>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</si>
  <si>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</si>
  <si>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</si>
  <si>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</si>
  <si>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</si>
  <si>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</si>
  <si>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</si>
  <si>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</si>
  <si>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</si>
  <si>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</si>
  <si>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</si>
  <si>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</si>
  <si>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</si>
  <si>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</si>
  <si>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</si>
  <si>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</si>
  <si>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</si>
  <si>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</si>
  <si>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</si>
  <si>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</si>
  <si>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</si>
  <si>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</si>
  <si>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</si>
  <si>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</si>
  <si>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</si>
  <si>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</si>
  <si>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</si>
  <si>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</si>
  <si>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</si>
  <si>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</si>
  <si>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</si>
  <si>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</si>
  <si>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</si>
  <si>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</si>
  <si>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</si>
  <si>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</si>
  <si>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</si>
  <si>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</si>
  <si>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</si>
  <si>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</si>
  <si>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</si>
  <si>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</si>
  <si>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</si>
  <si>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</si>
  <si>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</si>
  <si>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</si>
  <si>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</si>
  <si>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</si>
  <si>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</si>
  <si>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</si>
  <si>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</si>
  <si>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</si>
  <si>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</si>
  <si>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</si>
  <si>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</si>
  <si>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</si>
  <si>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</si>
  <si>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</si>
  <si>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</si>
  <si>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</si>
  <si>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</si>
  <si>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</si>
  <si>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</si>
  <si>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</si>
  <si>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</si>
  <si>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</si>
  <si>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</si>
  <si>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</si>
  <si>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</si>
  <si>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</si>
  <si>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</si>
  <si>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</si>
  <si>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</si>
  <si>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</si>
  <si>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</si>
  <si>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</si>
  <si>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</si>
  <si>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</si>
  <si>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</si>
  <si>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</si>
  <si>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</si>
  <si>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</si>
  <si>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</si>
  <si>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</si>
  <si>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</si>
  <si>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</si>
  <si>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</si>
  <si>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</si>
  <si>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</si>
  <si>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</si>
  <si>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</si>
  <si>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</si>
  <si>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</si>
  <si>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</si>
  <si>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</si>
  <si>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</si>
  <si>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</si>
  <si>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</si>
  <si>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</si>
  <si>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</si>
  <si>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</si>
  <si>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</si>
  <si>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</si>
  <si>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</si>
  <si>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</si>
  <si>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</si>
  <si>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</si>
  <si>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</si>
  <si>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</si>
  <si>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</si>
  <si>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</si>
  <si>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</si>
  <si>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</si>
  <si>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</si>
  <si>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</si>
  <si>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</si>
  <si>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</si>
  <si>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</si>
  <si>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</si>
  <si>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</si>
  <si>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</si>
  <si>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</si>
  <si>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</si>
  <si>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</si>
  <si>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</si>
  <si>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</si>
  <si>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</si>
  <si>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</si>
  <si>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</si>
  <si>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</si>
  <si>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</si>
  <si>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</si>
  <si>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</si>
  <si>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</si>
  <si>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</si>
  <si>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</si>
  <si>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</si>
  <si>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</si>
  <si>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</si>
  <si>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</si>
  <si>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</si>
  <si>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</si>
  <si>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</si>
  <si>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</si>
  <si>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</si>
  <si>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</si>
  <si>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</si>
  <si>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</si>
  <si>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</si>
  <si>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</si>
  <si>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</si>
  <si>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</si>
  <si>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</si>
  <si>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</si>
  <si>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</si>
  <si>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</si>
  <si>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</si>
  <si>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</si>
  <si>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</si>
  <si>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</si>
  <si>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</si>
  <si>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</si>
  <si>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</si>
  <si>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</si>
  <si>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</si>
  <si>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</si>
  <si>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</si>
  <si>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</si>
  <si>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</si>
  <si>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</si>
  <si>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</si>
  <si>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</si>
  <si>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</si>
  <si>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</si>
  <si>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</si>
  <si>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</si>
  <si>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</si>
  <si>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</si>
  <si>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</si>
  <si>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</si>
  <si>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</si>
  <si>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</si>
  <si>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</si>
  <si>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</si>
  <si>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</si>
  <si>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</si>
  <si>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</si>
  <si>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</si>
  <si>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</si>
  <si>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</si>
  <si>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</si>
  <si>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</si>
  <si>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</si>
  <si>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</si>
  <si>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</si>
  <si>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</si>
  <si>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</si>
  <si>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</si>
  <si>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</si>
  <si>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</si>
  <si>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</si>
  <si>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</si>
  <si>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</si>
  <si>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</si>
  <si>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</si>
  <si>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</si>
  <si>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</si>
  <si>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</si>
  <si>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</si>
  <si>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</si>
  <si>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</si>
  <si>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</si>
  <si>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</si>
  <si>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</si>
  <si>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</si>
  <si>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</si>
  <si>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</si>
  <si>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</si>
  <si>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</si>
  <si>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</si>
  <si>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</si>
  <si>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</si>
  <si>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</si>
  <si>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</si>
  <si>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</si>
  <si>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</si>
  <si>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</si>
  <si>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</si>
  <si>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</si>
  <si>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</si>
  <si>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</si>
  <si>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</si>
  <si>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</si>
  <si>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</si>
  <si>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</si>
  <si>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</si>
  <si>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</si>
  <si>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</si>
  <si>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</si>
  <si>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</si>
  <si>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</si>
  <si>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</si>
  <si>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</si>
  <si>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</si>
  <si>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</si>
  <si>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</si>
  <si>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</si>
  <si>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</si>
  <si>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</si>
  <si>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</si>
  <si>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</si>
  <si>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</si>
  <si>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</si>
  <si>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</si>
  <si>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</si>
  <si>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</si>
  <si>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</si>
  <si>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</si>
  <si>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</si>
  <si>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</si>
  <si>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</si>
  <si>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</si>
  <si>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</si>
  <si>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</si>
  <si>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</si>
  <si>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</si>
  <si>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</si>
  <si>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</si>
  <si>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</si>
  <si>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</si>
  <si>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</si>
  <si>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</si>
  <si>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</si>
  <si>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</si>
  <si>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</si>
  <si>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</si>
  <si>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</si>
  <si>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</si>
  <si>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</si>
  <si>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</si>
  <si>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</si>
  <si>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</si>
  <si>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</si>
  <si>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</si>
  <si>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</si>
  <si>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</si>
  <si>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</si>
  <si>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</si>
  <si>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</si>
  <si>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</si>
  <si>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</si>
  <si>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</si>
  <si>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</si>
  <si>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</si>
  <si>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</si>
  <si>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</si>
  <si>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</si>
  <si>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</si>
  <si>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</si>
  <si>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</si>
  <si>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</si>
  <si>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</si>
  <si>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</si>
  <si>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</si>
  <si>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</si>
  <si>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</si>
  <si>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</si>
  <si>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</si>
  <si>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</si>
  <si>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</si>
  <si>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</si>
  <si>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</si>
  <si>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</si>
  <si>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</si>
  <si>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</si>
  <si>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</si>
  <si>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</si>
  <si>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</si>
  <si>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</si>
  <si>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</si>
  <si>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</si>
  <si>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</si>
  <si>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</si>
  <si>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</si>
  <si>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</si>
  <si>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</si>
  <si>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</si>
  <si>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</si>
  <si>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</si>
  <si>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</si>
  <si>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</si>
  <si>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</si>
  <si>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</si>
  <si>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</si>
  <si>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</si>
  <si>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</si>
  <si>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</si>
  <si>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</si>
  <si>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</si>
  <si>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</si>
  <si>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</si>
  <si>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</si>
  <si>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</si>
  <si>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</si>
  <si>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</si>
  <si>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</si>
  <si>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</si>
  <si>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</si>
  <si>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</si>
  <si>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</si>
  <si>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</si>
  <si>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</si>
  <si>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</si>
  <si>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</si>
  <si>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</si>
  <si>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</si>
  <si>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</si>
  <si>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</si>
  <si>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</si>
  <si>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</si>
  <si>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</si>
  <si>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</si>
  <si>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</si>
  <si>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</si>
  <si>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</si>
  <si>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</si>
  <si>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</si>
  <si>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</si>
  <si>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</si>
  <si>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</si>
  <si>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</si>
  <si>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</si>
  <si>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</si>
  <si>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</si>
  <si>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</si>
  <si>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</si>
  <si>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</si>
  <si>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</si>
  <si>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</si>
  <si>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</si>
  <si>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</si>
  <si>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</si>
  <si>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</si>
  <si>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</si>
  <si>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</si>
  <si>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</si>
  <si>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</si>
  <si>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</si>
  <si>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</si>
  <si>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</si>
  <si>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</si>
  <si>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</si>
  <si>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</si>
  <si>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</si>
  <si>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</si>
  <si>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</si>
  <si>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</si>
  <si>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</si>
  <si>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</si>
  <si>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</si>
  <si>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</si>
  <si>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</si>
  <si>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</si>
  <si>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</si>
  <si>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</si>
  <si>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</si>
  <si>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</si>
  <si>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</si>
  <si>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</si>
  <si>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</si>
  <si>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</si>
  <si>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</si>
  <si>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</si>
  <si>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</si>
  <si>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</si>
  <si>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</si>
  <si>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</si>
  <si>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</si>
  <si>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</si>
  <si>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</si>
  <si>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</si>
  <si>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</si>
  <si>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</si>
  <si>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</si>
  <si>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</si>
  <si>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</si>
  <si>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</si>
  <si>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</si>
  <si>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</si>
  <si>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</si>
  <si>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</si>
  <si>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</si>
  <si>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</si>
  <si>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</si>
  <si>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</si>
  <si>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</si>
  <si>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</si>
  <si>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</si>
  <si>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</si>
  <si>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</si>
  <si>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</si>
  <si>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</si>
  <si>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</si>
  <si>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</si>
  <si>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</si>
  <si>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</si>
  <si>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</si>
  <si>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</si>
  <si>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</si>
  <si>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</si>
  <si>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</si>
  <si>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</si>
  <si>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</si>
  <si>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</si>
  <si>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</si>
  <si>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</si>
  <si>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</si>
  <si>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</si>
  <si>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</si>
  <si>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</si>
  <si>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</si>
  <si>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</si>
  <si>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</si>
  <si>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</si>
  <si>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</si>
  <si>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</si>
  <si>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</si>
  <si>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</si>
  <si>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</si>
  <si>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</si>
  <si>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</si>
  <si>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</si>
  <si>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</si>
  <si>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</si>
  <si>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</si>
  <si>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</si>
  <si>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</si>
  <si>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</si>
  <si>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</si>
  <si>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</si>
  <si>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</si>
  <si>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</si>
  <si>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</si>
  <si>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</si>
  <si>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</si>
  <si>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</si>
  <si>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</si>
  <si>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</si>
  <si>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</si>
  <si>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</si>
  <si>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</si>
  <si>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</si>
  <si>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</si>
  <si>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</si>
  <si>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</si>
  <si>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</si>
  <si>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</si>
  <si>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</si>
  <si>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</si>
  <si>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</si>
  <si>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</si>
  <si>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</si>
  <si>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</si>
  <si>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</si>
  <si>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</si>
  <si>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</si>
  <si>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</si>
  <si>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</si>
  <si>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</si>
  <si>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</si>
  <si>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</si>
  <si>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</si>
  <si>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</si>
  <si>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</si>
  <si>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</si>
  <si>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</si>
  <si>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</si>
  <si>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</si>
  <si>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</si>
  <si>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</si>
  <si>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</si>
  <si>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</si>
  <si>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</si>
  <si>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</si>
  <si>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</si>
  <si>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</si>
  <si>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</si>
  <si>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</si>
  <si>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</si>
  <si>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</si>
  <si>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</si>
  <si>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</si>
  <si>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</si>
  <si>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</si>
  <si>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</si>
  <si>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</si>
  <si>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</si>
  <si>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</si>
  <si>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</si>
  <si>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</si>
  <si>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</si>
  <si>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</si>
  <si>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</si>
  <si>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</si>
  <si>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</si>
  <si>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</si>
  <si>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</si>
  <si>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</si>
  <si>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</si>
  <si>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</si>
  <si>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</si>
  <si>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</si>
  <si>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</si>
  <si>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</si>
  <si>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</si>
  <si>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</si>
  <si>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</si>
  <si>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</si>
  <si>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</si>
  <si>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</si>
  <si>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</si>
  <si>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</si>
  <si>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</si>
  <si>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</si>
  <si>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</si>
  <si>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</si>
  <si>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</si>
  <si>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</si>
  <si>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</si>
  <si>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</si>
  <si>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</si>
  <si>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</si>
  <si>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</si>
  <si>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</si>
  <si>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</si>
  <si>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</si>
  <si>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</si>
  <si>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</si>
  <si>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</si>
  <si>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</si>
  <si>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</si>
  <si>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</si>
  <si>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</si>
  <si>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</si>
  <si>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</si>
  <si>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</si>
  <si>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</si>
  <si>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</si>
  <si>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</si>
  <si>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</si>
  <si>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</si>
  <si>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</si>
  <si>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</si>
  <si>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</si>
  <si>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</si>
  <si>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</si>
  <si>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</si>
  <si>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</si>
  <si>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</si>
  <si>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</si>
  <si>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</si>
  <si>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</si>
  <si>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</si>
  <si>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</si>
  <si>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</si>
  <si>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</si>
  <si>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</si>
  <si>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</si>
  <si>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</si>
  <si>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</si>
  <si>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</si>
  <si>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</si>
  <si>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</si>
  <si>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</si>
  <si>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</si>
  <si>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</si>
  <si>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</si>
  <si>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</si>
  <si>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</si>
  <si>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</si>
  <si>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</si>
  <si>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</si>
  <si>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</si>
  <si>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</si>
  <si>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</si>
  <si>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</si>
  <si>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</si>
  <si>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</si>
  <si>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</si>
  <si>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</si>
  <si>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</si>
  <si>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</si>
  <si>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</si>
  <si>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</si>
  <si>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</si>
  <si>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</si>
  <si>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</si>
  <si>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</si>
  <si>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</si>
  <si>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</si>
  <si>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</si>
  <si>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</si>
  <si>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</si>
  <si>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</si>
  <si>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</si>
  <si>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</si>
  <si>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</si>
  <si>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</si>
  <si>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</si>
  <si>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</si>
  <si>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</si>
  <si>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</si>
  <si>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</si>
  <si>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</si>
  <si>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</si>
  <si>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</si>
  <si>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</si>
  <si>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</si>
  <si>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</si>
  <si>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</si>
  <si>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</si>
  <si>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</si>
  <si>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</si>
  <si>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</si>
  <si>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</si>
  <si>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</si>
  <si>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</si>
  <si>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</si>
  <si>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</si>
  <si>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</si>
  <si>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</si>
  <si>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</si>
  <si>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</si>
  <si>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</si>
  <si>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</si>
  <si>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</si>
  <si>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</si>
  <si>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</si>
  <si>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</si>
  <si>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</si>
  <si>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</si>
  <si>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</si>
  <si>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</si>
  <si>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</si>
  <si>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</si>
  <si>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</si>
  <si>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</si>
  <si>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</si>
  <si>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</si>
  <si>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</si>
  <si>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</si>
  <si>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</si>
  <si>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</si>
  <si>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</si>
  <si>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</si>
  <si>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</si>
  <si>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</si>
  <si>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</si>
  <si>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</si>
  <si>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</si>
  <si>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</si>
  <si>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</si>
  <si>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</si>
  <si>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</si>
  <si>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</si>
  <si>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</si>
  <si>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</si>
  <si>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</si>
  <si>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</si>
  <si>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</si>
  <si>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</si>
  <si>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</si>
  <si>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</si>
  <si>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</si>
  <si>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</si>
  <si>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</si>
  <si>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</si>
  <si>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</si>
  <si>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</si>
  <si>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</si>
  <si>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</si>
  <si>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</si>
  <si>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</si>
  <si>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</si>
  <si>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</si>
  <si>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</si>
  <si>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</si>
  <si>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</si>
  <si>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</si>
  <si>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</si>
  <si>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</si>
  <si>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</si>
  <si>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</si>
  <si>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</si>
  <si>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</si>
  <si>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</si>
  <si>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</si>
  <si>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</si>
  <si>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</si>
  <si>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</si>
  <si>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</si>
  <si>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</si>
  <si>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</si>
  <si>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</si>
  <si>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</si>
  <si>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</si>
  <si>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</si>
  <si>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</si>
  <si>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</si>
  <si>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</si>
  <si>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</si>
  <si>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</si>
  <si>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</si>
  <si>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</si>
  <si>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</si>
  <si>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</si>
  <si>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</si>
  <si>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</si>
  <si>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</si>
  <si>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</si>
  <si>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</si>
  <si>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</si>
  <si>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</si>
  <si>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</si>
  <si>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</si>
  <si>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</si>
  <si>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</si>
  <si>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</si>
  <si>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</si>
  <si>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</si>
  <si>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</si>
  <si>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</si>
  <si>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</si>
  <si>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</si>
  <si>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</si>
  <si>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</si>
  <si>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</si>
  <si>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</si>
  <si>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</si>
  <si>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</si>
  <si>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</si>
  <si>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</si>
  <si>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</si>
  <si>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</si>
  <si>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</si>
  <si>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</si>
  <si>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</si>
  <si>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</si>
  <si>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</si>
  <si>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</si>
  <si>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</si>
  <si>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</si>
  <si>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</si>
  <si>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</si>
  <si>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</si>
  <si>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</si>
  <si>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</si>
  <si>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</si>
  <si>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</si>
  <si>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</si>
  <si>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</si>
  <si>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</si>
  <si>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</si>
  <si>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</si>
  <si>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</si>
  <si>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</si>
  <si>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</si>
  <si>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</si>
  <si>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</si>
  <si>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</si>
  <si>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</si>
  <si>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</si>
  <si>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</si>
  <si>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</si>
  <si>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</si>
  <si>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</si>
  <si>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</si>
  <si>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</si>
  <si>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</si>
  <si>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</si>
  <si>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</si>
  <si>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</si>
  <si>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</si>
  <si>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</si>
  <si>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</si>
  <si>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</si>
  <si>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</si>
  <si>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</si>
  <si>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</si>
  <si>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</si>
  <si>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</si>
  <si>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</si>
  <si>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</si>
  <si>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</si>
  <si>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</si>
  <si>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</si>
  <si>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</si>
  <si>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</si>
  <si>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</si>
  <si>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</si>
  <si>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</si>
  <si>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</si>
  <si>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</si>
  <si>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</si>
  <si>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</si>
  <si>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</si>
  <si>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</si>
  <si>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</si>
  <si>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</si>
  <si>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</si>
  <si>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</si>
  <si>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</si>
  <si>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</si>
  <si>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</si>
  <si>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</si>
  <si>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</si>
  <si>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</si>
  <si>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</si>
  <si>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</si>
  <si>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</si>
  <si>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</si>
  <si>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</si>
  <si>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</si>
  <si>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</si>
  <si>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</si>
  <si>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</si>
  <si>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</si>
  <si>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</si>
  <si>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</si>
  <si>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</si>
  <si>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</si>
  <si>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</si>
  <si>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</si>
  <si>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</si>
  <si>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</si>
  <si>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</si>
  <si>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</si>
  <si>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</si>
  <si>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</si>
  <si>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</si>
  <si>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</si>
  <si>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</si>
  <si>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</si>
  <si>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</si>
  <si>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</si>
  <si>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</si>
  <si>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</si>
  <si>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</si>
  <si>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</si>
  <si>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</si>
  <si>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</si>
  <si>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</si>
  <si>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</si>
  <si>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</si>
  <si>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</si>
  <si>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</si>
  <si>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</si>
  <si>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</si>
  <si>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</si>
  <si>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</si>
  <si>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</si>
  <si>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</si>
  <si>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</si>
  <si>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</si>
  <si>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</si>
  <si>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</si>
  <si>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</si>
  <si>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</si>
  <si>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</si>
  <si>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</si>
  <si>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</si>
  <si>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</si>
  <si>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</si>
  <si>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</si>
  <si>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</si>
  <si>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</si>
  <si>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</si>
  <si>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</si>
  <si>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</si>
  <si>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</si>
  <si>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</si>
  <si>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</si>
  <si>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</si>
  <si>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</si>
  <si>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</si>
  <si>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</si>
  <si>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</si>
  <si>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</si>
  <si>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</si>
  <si>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</si>
  <si>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</si>
  <si>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</si>
  <si>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</si>
  <si>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</si>
  <si>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</si>
  <si>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</si>
  <si>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</si>
  <si>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</si>
  <si>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</si>
  <si>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</si>
  <si>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</si>
  <si>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</si>
  <si>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</si>
  <si>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</si>
  <si>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</si>
  <si>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</si>
  <si>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</si>
  <si>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</si>
  <si>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</si>
  <si>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</si>
  <si>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</si>
  <si>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</si>
  <si>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</si>
  <si>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</si>
  <si>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</si>
  <si>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</si>
  <si>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</si>
  <si>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</si>
  <si>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</si>
  <si>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</si>
  <si>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</si>
  <si>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</si>
  <si>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</si>
  <si>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</si>
  <si>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</si>
  <si>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</si>
  <si>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</si>
  <si>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</si>
  <si>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</si>
  <si>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</si>
  <si>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</si>
  <si>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</si>
  <si>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</si>
  <si>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</si>
  <si>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</si>
  <si>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</si>
  <si>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</si>
  <si>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</si>
  <si>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</si>
  <si>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</si>
  <si>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</si>
  <si>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</si>
  <si>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</si>
  <si>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</si>
  <si>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</si>
  <si>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</si>
  <si>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</si>
  <si>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</si>
  <si>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</si>
  <si>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</si>
  <si>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</si>
  <si>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</si>
  <si>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</si>
  <si>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</si>
  <si>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</si>
  <si>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</si>
  <si>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</si>
  <si>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</si>
  <si>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</si>
  <si>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</si>
  <si>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</si>
  <si>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</si>
  <si>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</si>
  <si>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</si>
  <si>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</si>
  <si>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</si>
  <si>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</si>
  <si>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</si>
  <si>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</si>
  <si>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</si>
  <si>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</si>
  <si>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</si>
  <si>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</si>
  <si>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</si>
  <si>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</si>
  <si>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</si>
  <si>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</si>
  <si>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</si>
  <si>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</si>
  <si>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</si>
  <si>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</si>
  <si>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</si>
  <si>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</si>
  <si>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</si>
  <si>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</si>
  <si>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</si>
  <si>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</si>
  <si>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</si>
  <si>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</si>
  <si>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</si>
  <si>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</si>
  <si>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</si>
  <si>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</si>
  <si>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</si>
  <si>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</si>
  <si>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</si>
  <si>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</si>
  <si>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</si>
  <si>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</si>
  <si>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</si>
  <si>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</si>
  <si>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</si>
  <si>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</si>
  <si>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</si>
  <si>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</si>
  <si>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</si>
  <si>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</si>
  <si>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</si>
  <si>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</si>
  <si>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</si>
  <si>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</si>
  <si>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</si>
  <si>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</si>
  <si>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</si>
  <si>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</si>
  <si>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</si>
  <si>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</si>
  <si>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</si>
  <si>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</si>
  <si>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</si>
  <si>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</si>
  <si>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</si>
  <si>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</si>
  <si>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</si>
  <si>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</si>
  <si>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</si>
  <si>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</si>
  <si>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</si>
  <si>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</si>
  <si>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</si>
  <si>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</si>
  <si>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</si>
  <si>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</si>
  <si>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</si>
  <si>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</si>
  <si>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</si>
  <si>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</si>
  <si>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</si>
  <si>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</si>
  <si>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</si>
  <si>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</si>
  <si>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</si>
  <si>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</si>
  <si>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</si>
  <si>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</si>
  <si>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</si>
  <si>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</si>
  <si>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</si>
  <si>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</si>
  <si>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</si>
  <si>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</si>
  <si>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</si>
  <si>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</si>
  <si>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</si>
  <si>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</si>
  <si>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</si>
  <si>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</si>
  <si>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</si>
  <si>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</si>
  <si>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</si>
  <si>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</si>
  <si>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</si>
  <si>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</si>
  <si>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</si>
  <si>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</si>
  <si>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</si>
  <si>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</si>
  <si>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</si>
  <si>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</si>
  <si>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</si>
  <si>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</si>
  <si>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</si>
  <si>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</si>
  <si>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</si>
  <si>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</si>
  <si>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</si>
  <si>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</si>
  <si>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</si>
  <si>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</si>
  <si>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</si>
  <si>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</si>
  <si>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</si>
  <si>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</si>
  <si>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</si>
  <si>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</si>
  <si>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</si>
  <si>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</si>
  <si>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</si>
  <si>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</si>
  <si>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</si>
  <si>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</si>
  <si>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</si>
  <si>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</si>
  <si>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</si>
  <si>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</si>
  <si>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</si>
  <si>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</si>
  <si>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</si>
  <si>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</si>
  <si>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</si>
  <si>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</si>
  <si>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</si>
  <si>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</si>
  <si>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</si>
  <si>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</si>
  <si>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</si>
  <si>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</si>
  <si>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</si>
  <si>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</si>
  <si>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</si>
  <si>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</si>
  <si>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</si>
  <si>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</si>
  <si>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</si>
  <si>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</si>
  <si>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</si>
  <si>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</si>
  <si>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</si>
  <si>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</si>
  <si>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</si>
  <si>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</si>
  <si>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</si>
  <si>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</si>
  <si>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</si>
  <si>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</si>
  <si>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</si>
  <si>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</si>
  <si>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</si>
  <si>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</si>
  <si>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</si>
  <si>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</si>
  <si>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</si>
  <si>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</si>
  <si>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</si>
  <si>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</si>
  <si>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</si>
  <si>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</si>
  <si>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</si>
  <si>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</si>
  <si>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</si>
  <si>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</si>
  <si>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</si>
  <si>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</si>
  <si>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</si>
  <si>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</si>
  <si>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</si>
  <si>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</si>
  <si>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</si>
  <si>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</si>
  <si>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</si>
  <si>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</si>
  <si>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</si>
  <si>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</si>
  <si>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</si>
  <si>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</si>
  <si>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</si>
  <si>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</si>
  <si>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</si>
  <si>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</si>
  <si>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</si>
  <si>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</si>
  <si>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</si>
  <si>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</si>
  <si>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</si>
  <si>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</si>
  <si>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</si>
  <si>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</si>
  <si>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</si>
  <si>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</si>
  <si>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</si>
  <si>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</si>
  <si>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</si>
  <si>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</si>
  <si>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</si>
  <si>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</si>
  <si>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</si>
  <si>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</si>
  <si>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</si>
  <si>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</si>
  <si>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</si>
  <si>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</si>
  <si>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</si>
  <si>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</si>
  <si>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</si>
  <si>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</si>
  <si>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</si>
  <si>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</si>
  <si>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</si>
  <si>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</si>
  <si>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</si>
  <si>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</si>
  <si>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</si>
  <si>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</si>
  <si>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</si>
  <si>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</si>
  <si>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</si>
  <si>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</si>
  <si>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</si>
  <si>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</si>
  <si>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</si>
  <si>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</si>
  <si>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</si>
  <si>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</si>
  <si>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</si>
  <si>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</si>
  <si>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</si>
  <si>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</si>
  <si>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</si>
  <si>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</si>
  <si>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</si>
  <si>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</si>
  <si>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</si>
  <si>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</si>
  <si>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</si>
  <si>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</si>
  <si>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</si>
  <si>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</si>
  <si>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</si>
  <si>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</si>
  <si>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</si>
  <si>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</si>
  <si>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</si>
  <si>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</si>
  <si>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</si>
  <si>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</si>
  <si>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</si>
  <si>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</si>
  <si>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</si>
  <si>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</si>
  <si>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</si>
  <si>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</si>
  <si>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</si>
  <si>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</si>
  <si>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</si>
  <si>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</si>
  <si>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</si>
  <si>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</si>
  <si>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</si>
  <si>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</si>
  <si>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</si>
  <si>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</si>
  <si>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</si>
  <si>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</si>
  <si>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</si>
  <si>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</si>
  <si>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</si>
  <si>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</si>
  <si>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</si>
  <si>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</si>
  <si>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</si>
  <si>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</si>
  <si>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</si>
  <si>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</si>
  <si>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</si>
  <si>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</si>
  <si>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</si>
  <si>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</si>
  <si>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</si>
  <si>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</si>
  <si>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</si>
  <si>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</si>
  <si>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</si>
  <si>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</si>
  <si>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</si>
  <si>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</si>
  <si>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</si>
  <si>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</si>
  <si>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</si>
  <si>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</si>
  <si>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</si>
  <si>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</si>
  <si>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</si>
  <si>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</si>
  <si>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</si>
  <si>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</si>
  <si>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</si>
  <si>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</si>
  <si>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</si>
  <si>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</si>
  <si>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</si>
  <si>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</si>
  <si>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</si>
  <si>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</si>
  <si>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</si>
  <si>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</si>
  <si>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</si>
  <si>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</si>
  <si>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</si>
  <si>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</si>
  <si>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</si>
  <si>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</si>
  <si>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</si>
  <si>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</si>
  <si>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</si>
  <si>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</si>
  <si>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</si>
  <si>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</si>
  <si>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</si>
  <si>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</si>
  <si>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</si>
  <si>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</si>
  <si>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</si>
  <si>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</si>
  <si>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</si>
  <si>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</si>
  <si>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</si>
  <si>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</si>
  <si>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</si>
  <si>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</si>
  <si>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</si>
  <si>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</si>
  <si>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</si>
  <si>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</si>
  <si>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</si>
  <si>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</si>
  <si>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</si>
  <si>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</si>
  <si>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</si>
  <si>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</si>
  <si>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</si>
  <si>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</si>
  <si>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</si>
  <si>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</si>
  <si>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</si>
  <si>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</si>
  <si>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</si>
  <si>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</si>
  <si>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</si>
  <si>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</si>
  <si>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</si>
  <si>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</si>
  <si>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</si>
  <si>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</si>
  <si>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</si>
  <si>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</si>
  <si>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</si>
  <si>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</si>
  <si>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</si>
  <si>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</si>
  <si>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</si>
  <si>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</si>
  <si>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</si>
  <si>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</si>
  <si>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</si>
  <si>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</si>
  <si>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</si>
  <si>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</si>
  <si>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</si>
  <si>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</si>
  <si>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</si>
  <si>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</si>
  <si>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</si>
  <si>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</si>
  <si>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</si>
  <si>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</si>
  <si>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</si>
  <si>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</si>
  <si>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</si>
  <si>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</si>
  <si>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</si>
  <si>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</si>
  <si>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</si>
  <si>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</si>
  <si>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</si>
  <si>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</si>
  <si>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</si>
  <si>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</si>
  <si>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</si>
  <si>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</si>
  <si>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</si>
  <si>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</si>
  <si>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</si>
  <si>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</si>
  <si>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</si>
  <si>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</si>
  <si>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</si>
  <si>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</si>
  <si>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</si>
  <si>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</si>
  <si>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</si>
  <si>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</si>
  <si>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</si>
  <si>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</si>
  <si>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</si>
  <si>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</si>
  <si>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</si>
  <si>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</si>
  <si>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</si>
  <si>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</si>
  <si>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</si>
  <si>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</si>
  <si>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</si>
  <si>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</si>
  <si>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</si>
  <si>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</si>
  <si>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</si>
  <si>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</si>
  <si>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</si>
  <si>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</si>
  <si>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</si>
  <si>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</si>
  <si>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</si>
  <si>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</si>
  <si>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</si>
  <si>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</si>
  <si>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</si>
  <si>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</si>
  <si>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</si>
  <si>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</si>
  <si>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</si>
  <si>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</si>
  <si>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</si>
  <si>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</si>
  <si>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</si>
  <si>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</si>
  <si>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</si>
  <si>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</si>
  <si>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</si>
  <si>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</si>
  <si>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</si>
  <si>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</si>
  <si>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</si>
  <si>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</si>
  <si>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</si>
  <si>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</si>
  <si>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</si>
  <si>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</si>
  <si>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</si>
  <si>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</si>
  <si>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</si>
  <si>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</si>
  <si>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</si>
  <si>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</si>
  <si>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</si>
  <si>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</si>
  <si>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</si>
  <si>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</si>
  <si>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</si>
  <si>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</si>
  <si>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</si>
  <si>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</si>
  <si>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</si>
  <si>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</si>
  <si>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</si>
  <si>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</si>
  <si>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</si>
  <si>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</si>
  <si>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</si>
  <si>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</si>
  <si>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</si>
  <si>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</si>
  <si>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</si>
  <si>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</si>
  <si>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</si>
  <si>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</si>
  <si>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</si>
  <si>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</si>
  <si>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</si>
  <si>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</si>
  <si>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</si>
  <si>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</si>
  <si>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</si>
  <si>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</si>
  <si>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</si>
  <si>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</si>
  <si>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</si>
  <si>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</si>
  <si>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</si>
  <si>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</si>
  <si>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</si>
  <si>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</si>
  <si>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</si>
  <si>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</si>
  <si>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</si>
  <si>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</si>
  <si>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</si>
  <si>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</si>
  <si>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</si>
  <si>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</si>
  <si>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</si>
  <si>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</si>
  <si>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</si>
  <si>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</si>
  <si>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</si>
  <si>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</si>
  <si>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</si>
  <si>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</si>
  <si>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</si>
  <si>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</si>
  <si>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</si>
  <si>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</si>
  <si>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</si>
  <si>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</si>
  <si>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</si>
  <si>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</si>
  <si>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</si>
  <si>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</si>
  <si>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</si>
  <si>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</si>
  <si>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</si>
  <si>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</si>
  <si>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</si>
  <si>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</si>
  <si>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</si>
  <si>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</si>
  <si>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</si>
  <si>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</si>
  <si>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</si>
  <si>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</si>
  <si>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</si>
  <si>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</si>
  <si>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</si>
  <si>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</si>
  <si>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</si>
  <si>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</si>
  <si>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</si>
  <si>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</si>
  <si>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</si>
  <si>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</si>
  <si>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</si>
  <si>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</si>
  <si>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</si>
  <si>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</si>
  <si>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</si>
  <si>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</si>
  <si>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</si>
  <si>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</si>
  <si>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</si>
  <si>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</si>
  <si>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</si>
  <si>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</si>
  <si>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</si>
  <si>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</si>
  <si>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</si>
  <si>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</si>
  <si>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</si>
  <si>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</si>
  <si>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</si>
  <si>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</si>
  <si>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</si>
  <si>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</si>
  <si>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</si>
  <si>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</si>
  <si>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</si>
  <si>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</si>
  <si>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</si>
  <si>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</si>
  <si>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</si>
  <si>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</si>
  <si>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</si>
  <si>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</si>
  <si>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</si>
  <si>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</si>
  <si>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</si>
  <si>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</si>
  <si>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</si>
  <si>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</si>
  <si>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</si>
  <si>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</si>
  <si>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</si>
  <si>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</si>
  <si>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</si>
  <si>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</si>
  <si>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</si>
  <si>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</si>
  <si>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</si>
  <si>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</si>
  <si>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</si>
  <si>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</si>
  <si>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</si>
  <si>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</si>
  <si>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</si>
  <si>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</si>
  <si>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</si>
  <si>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</si>
  <si>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</si>
  <si>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</si>
  <si>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</si>
  <si>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</si>
  <si>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</si>
  <si>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</si>
  <si>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</si>
  <si>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</si>
  <si>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</si>
  <si>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</si>
  <si>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</si>
  <si>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</si>
  <si>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</si>
  <si>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</si>
  <si>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</si>
  <si>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</si>
  <si>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</si>
  <si>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</si>
  <si>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</si>
  <si>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</si>
  <si>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</si>
  <si>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</si>
  <si>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</si>
  <si>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</si>
  <si>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</si>
  <si>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</si>
  <si>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</si>
  <si>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</si>
  <si>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</si>
  <si>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</si>
  <si>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</si>
  <si>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</si>
  <si>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</si>
  <si>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</si>
  <si>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</si>
  <si>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</si>
  <si>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</si>
  <si>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</si>
  <si>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</si>
  <si>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</si>
  <si>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</si>
  <si>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</si>
  <si>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</si>
  <si>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</si>
  <si>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</si>
  <si>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</si>
  <si>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</si>
  <si>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</si>
  <si>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</si>
  <si>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</si>
  <si>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</si>
  <si>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</si>
  <si>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</si>
  <si>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</si>
  <si>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</si>
  <si>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</si>
  <si>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</si>
  <si>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</si>
  <si>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</si>
  <si>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</si>
  <si>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</si>
  <si>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</si>
  <si>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</si>
  <si>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</si>
  <si>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</si>
  <si>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</si>
  <si>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</si>
  <si>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</si>
  <si>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</si>
  <si>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</si>
  <si>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</si>
  <si>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</si>
  <si>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</si>
  <si>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</si>
  <si>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</si>
  <si>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</si>
  <si>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</si>
  <si>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</si>
  <si>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</si>
  <si>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</si>
  <si>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</si>
  <si>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</si>
  <si>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</si>
  <si>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</si>
  <si>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</si>
  <si>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</si>
  <si>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</si>
  <si>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</si>
  <si>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</si>
  <si>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</si>
  <si>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</si>
  <si>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</si>
  <si>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</si>
  <si>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</si>
  <si>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</si>
  <si>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</si>
  <si>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</si>
  <si>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</si>
  <si>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</si>
  <si>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</si>
  <si>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</si>
  <si>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</si>
  <si>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</si>
  <si>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</si>
  <si>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</si>
  <si>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</si>
  <si>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</si>
  <si>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</si>
  <si>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</si>
  <si>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</si>
  <si>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</si>
  <si>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</si>
  <si>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</si>
  <si>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</si>
  <si>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</si>
  <si>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</si>
  <si>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</si>
  <si>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</si>
  <si>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</si>
  <si>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</si>
  <si>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</si>
  <si>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</si>
  <si>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</si>
  <si>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</si>
  <si>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</si>
  <si>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</si>
  <si>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</si>
  <si>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</si>
  <si>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</si>
  <si>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</si>
  <si>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</si>
  <si>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</si>
  <si>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</si>
  <si>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</si>
  <si>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</si>
  <si>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</si>
  <si>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</si>
  <si>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</si>
  <si>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</si>
  <si>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</si>
  <si>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</si>
  <si>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</si>
  <si>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</si>
  <si>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</si>
  <si>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</si>
  <si>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</si>
  <si>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</si>
  <si>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</si>
  <si>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</si>
  <si>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</si>
  <si>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</si>
  <si>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</si>
  <si>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</si>
  <si>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</si>
  <si>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</si>
  <si>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</si>
  <si>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</si>
  <si>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</si>
  <si>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</si>
  <si>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</si>
  <si>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</si>
  <si>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</si>
  <si>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</si>
  <si>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</si>
  <si>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</si>
  <si>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</si>
  <si>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</si>
  <si>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</si>
  <si>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</si>
  <si>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</si>
  <si>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</si>
  <si>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</si>
  <si>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</si>
  <si>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</si>
  <si>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</si>
  <si>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</si>
  <si>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</si>
  <si>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</si>
  <si>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</si>
  <si>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</si>
  <si>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</si>
  <si>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</si>
  <si>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</si>
  <si>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</si>
  <si>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</si>
  <si>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</si>
  <si>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</si>
  <si>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</si>
  <si>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</si>
  <si>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</si>
  <si>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</si>
  <si>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</si>
  <si>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</si>
  <si>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</si>
  <si>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</si>
  <si>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</si>
  <si>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</si>
  <si>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</si>
  <si>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</si>
  <si>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</si>
  <si>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</si>
  <si>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</si>
  <si>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</si>
  <si>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</si>
  <si>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</si>
  <si>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</si>
  <si>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</si>
  <si>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</si>
  <si>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</si>
  <si>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</si>
  <si>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</si>
  <si>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</si>
  <si>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</si>
  <si>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</si>
  <si>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</si>
  <si>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</si>
  <si>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</si>
  <si>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</si>
  <si>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</si>
  <si>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</si>
  <si>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</si>
  <si>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</si>
  <si>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</si>
  <si>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</si>
  <si>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</si>
  <si>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</si>
  <si>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</si>
  <si>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</si>
  <si>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</si>
  <si>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</si>
  <si>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</si>
  <si>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</si>
  <si>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</si>
  <si>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</si>
  <si>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</si>
  <si>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</si>
  <si>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</si>
  <si>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</si>
  <si>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</si>
  <si>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</si>
  <si>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</si>
  <si>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</si>
  <si>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</si>
  <si>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</si>
  <si>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</si>
  <si>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</si>
  <si>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</si>
  <si>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</si>
  <si>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</si>
  <si>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</si>
  <si>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</si>
  <si>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</si>
  <si>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</si>
  <si>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</si>
  <si>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</si>
  <si>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</si>
  <si>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</si>
  <si>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</si>
  <si>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</si>
  <si>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</si>
  <si>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</si>
  <si>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</si>
  <si>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</si>
  <si>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</si>
  <si>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</si>
  <si>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</si>
  <si>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</si>
  <si>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</si>
  <si>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</si>
  <si>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</si>
  <si>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</si>
  <si>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</si>
  <si>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</si>
  <si>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</si>
  <si>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</si>
  <si>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</si>
  <si>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</si>
  <si>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</si>
  <si>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</si>
  <si>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</si>
  <si>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</si>
  <si>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</si>
  <si>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</si>
  <si>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</si>
  <si>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</si>
  <si>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</si>
  <si>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</si>
  <si>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</si>
  <si>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</si>
  <si>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</si>
  <si>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</si>
  <si>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</si>
  <si>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</si>
  <si>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</si>
  <si>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</si>
  <si>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</si>
  <si>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</si>
  <si>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</si>
  <si>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</si>
  <si>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</si>
  <si>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</si>
  <si>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</si>
  <si>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</si>
  <si>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</si>
  <si>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</si>
  <si>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</si>
  <si>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</si>
  <si>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</si>
  <si>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</si>
  <si>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</si>
  <si>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</si>
  <si>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</si>
  <si>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</si>
  <si>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</si>
  <si>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</si>
  <si>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</si>
  <si>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</si>
  <si>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</si>
  <si>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</si>
  <si>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</si>
  <si>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</si>
  <si>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</si>
  <si>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</si>
  <si>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</si>
  <si>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</si>
  <si>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</si>
  <si>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</si>
  <si>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</si>
  <si>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</si>
  <si>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</si>
  <si>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</si>
  <si>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</si>
  <si>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</si>
  <si>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</si>
  <si>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</si>
  <si>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</si>
  <si>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</si>
  <si>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</si>
  <si>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</si>
  <si>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</si>
  <si>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</si>
  <si>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</si>
  <si>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</si>
  <si>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</si>
  <si>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</si>
  <si>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</si>
  <si>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</si>
  <si>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</si>
  <si>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</si>
  <si>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</si>
  <si>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</si>
  <si>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</si>
  <si>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</si>
  <si>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</si>
  <si>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</si>
  <si>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</si>
  <si>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</si>
  <si>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</si>
  <si>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</si>
  <si>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</si>
  <si>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</si>
  <si>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</si>
  <si>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</si>
  <si>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</si>
  <si>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</si>
  <si>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</si>
  <si>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</si>
  <si>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</si>
  <si>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</si>
  <si>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</si>
  <si>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</si>
  <si>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</si>
  <si>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</si>
  <si>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</si>
  <si>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</si>
  <si>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</si>
  <si>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</si>
  <si>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</si>
  <si>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</si>
  <si>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</si>
  <si>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</si>
  <si>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</si>
  <si>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</si>
  <si>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</si>
  <si>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</si>
  <si>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</si>
  <si>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</si>
  <si>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</si>
  <si>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</si>
  <si>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</si>
  <si>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</si>
  <si>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</si>
  <si>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</si>
  <si>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</si>
  <si>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</si>
  <si>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</si>
  <si>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</si>
  <si>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</si>
  <si>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</si>
  <si>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</si>
  <si>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</si>
  <si>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</si>
  <si>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</si>
  <si>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</si>
  <si>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</si>
  <si>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</si>
  <si>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</si>
  <si>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</si>
  <si>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</si>
  <si>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</si>
  <si>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</si>
  <si>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</si>
  <si>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</si>
  <si>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</si>
  <si>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</si>
  <si>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</si>
  <si>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</si>
  <si>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</si>
  <si>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</si>
  <si>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</si>
  <si>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</si>
  <si>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</si>
  <si>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</si>
  <si>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</si>
  <si>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</si>
  <si>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</si>
  <si>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</si>
  <si>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</si>
  <si>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</si>
  <si>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</si>
  <si>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</si>
  <si>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</si>
  <si>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</si>
  <si>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</si>
  <si>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</si>
  <si>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</si>
  <si>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</si>
  <si>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</si>
  <si>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</si>
  <si>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</si>
  <si>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</si>
  <si>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</si>
  <si>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</si>
  <si>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</si>
  <si>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</si>
  <si>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</si>
  <si>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</si>
  <si>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</si>
  <si>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</si>
  <si>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</si>
  <si>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</si>
  <si>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</si>
  <si>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</si>
  <si>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</si>
  <si>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</si>
  <si>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</si>
  <si>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</si>
  <si>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</si>
  <si>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</si>
  <si>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</si>
  <si>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</si>
  <si>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</si>
  <si>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</si>
  <si>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</si>
  <si>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</si>
  <si>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</si>
  <si>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</si>
  <si>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</si>
  <si>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</si>
  <si>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</si>
  <si>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</si>
  <si>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</si>
  <si>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</si>
  <si>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</si>
  <si>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</si>
  <si>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</si>
  <si>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</si>
  <si>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</si>
  <si>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</si>
  <si>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</si>
  <si>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</si>
  <si>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</si>
  <si>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</si>
  <si>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</si>
  <si>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</si>
  <si>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</si>
  <si>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</si>
  <si>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</si>
  <si>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</si>
  <si>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</si>
  <si>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</si>
  <si>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</si>
  <si>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</si>
  <si>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</si>
  <si>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</si>
  <si>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</si>
  <si>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</si>
  <si>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</si>
  <si>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</si>
  <si>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</si>
  <si>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</si>
  <si>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</si>
  <si>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</si>
  <si>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</si>
  <si>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</si>
  <si>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</si>
  <si>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</si>
  <si>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</si>
  <si>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</si>
  <si>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</si>
  <si>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</si>
  <si>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</si>
  <si>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</si>
  <si>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</si>
  <si>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</si>
  <si>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</si>
  <si>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</si>
  <si>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</si>
  <si>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</si>
  <si>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</si>
  <si>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</si>
  <si>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</si>
  <si>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</si>
  <si>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</si>
  <si>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</si>
  <si>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</si>
  <si>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</si>
  <si>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</si>
  <si>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</si>
  <si>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</si>
  <si>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</si>
  <si>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</si>
  <si>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</si>
  <si>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</si>
  <si>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</si>
  <si>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</si>
  <si>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</si>
  <si>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</si>
  <si>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</si>
  <si>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</si>
  <si>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</si>
  <si>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</si>
  <si>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</si>
  <si>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</si>
  <si>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</si>
  <si>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</si>
  <si>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</si>
  <si>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</si>
  <si>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</si>
  <si>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</si>
  <si>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</si>
  <si>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</si>
  <si>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</si>
  <si>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</si>
  <si>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</si>
  <si>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</si>
  <si>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</si>
  <si>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</si>
  <si>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</si>
  <si>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</si>
  <si>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</si>
  <si>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</si>
  <si>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</si>
  <si>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</si>
  <si>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</si>
  <si>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</si>
  <si>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</si>
  <si>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</si>
  <si>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</si>
  <si>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</si>
  <si>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</si>
  <si>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</si>
  <si>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</si>
  <si>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</si>
  <si>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</si>
  <si>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</si>
  <si>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</si>
  <si>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</si>
  <si>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</si>
  <si>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</si>
  <si>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</si>
  <si>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</si>
  <si>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</si>
  <si>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</si>
  <si>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</si>
  <si>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</si>
  <si>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</si>
  <si>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</si>
  <si>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</si>
  <si>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</si>
  <si>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</si>
  <si>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</si>
  <si>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</si>
  <si>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</si>
  <si>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</si>
  <si>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</si>
  <si>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</si>
  <si>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</si>
  <si>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</si>
  <si>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</si>
  <si>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</si>
  <si>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</si>
  <si>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</si>
  <si>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</si>
  <si>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</si>
  <si>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</si>
  <si>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</si>
  <si>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</si>
  <si>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</si>
  <si>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</si>
  <si>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</si>
  <si>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</si>
  <si>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</si>
  <si>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</si>
  <si>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</si>
  <si>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</si>
  <si>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</si>
  <si>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</si>
  <si>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</si>
  <si>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</si>
  <si>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</si>
  <si>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</si>
  <si>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</si>
  <si>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</si>
  <si>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</si>
  <si>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</si>
  <si>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</si>
  <si>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</si>
  <si>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</si>
  <si>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</si>
  <si>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</si>
  <si>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</si>
  <si>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</si>
  <si>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</si>
  <si>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</si>
  <si>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</si>
  <si>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</si>
  <si>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</si>
  <si>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</si>
  <si>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</si>
  <si>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</si>
  <si>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</si>
  <si>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</si>
  <si>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</si>
  <si>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</si>
  <si>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</si>
  <si>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</si>
  <si>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</si>
  <si>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</si>
  <si>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</si>
  <si>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</si>
  <si>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</si>
  <si>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</si>
  <si>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</si>
  <si>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</si>
  <si>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</si>
  <si>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</si>
  <si>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</si>
  <si>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</si>
  <si>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</si>
  <si>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</si>
  <si>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</si>
  <si>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</si>
  <si>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</si>
  <si>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</si>
  <si>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</si>
  <si>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</si>
  <si>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</si>
  <si>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</si>
  <si>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</si>
  <si>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</si>
  <si>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</si>
  <si>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</si>
  <si>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</si>
  <si>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</si>
  <si>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</si>
  <si>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</si>
  <si>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</si>
  <si>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</si>
  <si>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</si>
  <si>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</si>
  <si>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</si>
  <si>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</si>
  <si>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</si>
  <si>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</si>
  <si>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</si>
  <si>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</si>
  <si>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</si>
  <si>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</si>
  <si>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</si>
  <si>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</si>
  <si>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</si>
  <si>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</si>
  <si>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</si>
  <si>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</si>
  <si>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</si>
  <si>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</si>
  <si>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</si>
  <si>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</si>
  <si>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</si>
  <si>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</si>
  <si>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</si>
  <si>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</si>
  <si>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</si>
  <si>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</si>
  <si>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</si>
  <si>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</si>
  <si>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</si>
  <si>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</si>
  <si>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</si>
  <si>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</si>
  <si>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</si>
  <si>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</si>
  <si>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</si>
  <si>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</si>
  <si>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</si>
  <si>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</si>
  <si>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</si>
  <si>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</si>
  <si>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</si>
  <si>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</si>
  <si>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</si>
  <si>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</si>
  <si>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</si>
  <si>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</si>
  <si>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</si>
  <si>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</si>
  <si>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</si>
  <si>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</si>
  <si>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</si>
  <si>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</si>
  <si>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</si>
  <si>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</si>
  <si>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</si>
  <si>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</si>
  <si>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</si>
  <si>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</si>
  <si>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</si>
  <si>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</si>
  <si>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</si>
  <si>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</si>
  <si>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</si>
  <si>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</si>
  <si>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</si>
  <si>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</si>
  <si>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</si>
  <si>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</si>
  <si>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</si>
  <si>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</si>
  <si>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</si>
  <si>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</si>
  <si>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</si>
  <si>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</si>
  <si>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</si>
  <si>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</si>
  <si>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</si>
  <si>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</si>
  <si>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</si>
  <si>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</si>
  <si>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</si>
  <si>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</si>
  <si>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</si>
  <si>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</si>
  <si>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</si>
  <si>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</si>
  <si>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</si>
  <si>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</si>
  <si>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</si>
  <si>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</si>
  <si>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</si>
  <si>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</si>
  <si>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</si>
  <si>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</si>
  <si>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</si>
  <si>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</si>
  <si>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</si>
  <si>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</si>
  <si>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</si>
  <si>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</si>
  <si>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</si>
  <si>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</si>
  <si>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</si>
  <si>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</si>
  <si>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</si>
  <si>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</si>
  <si>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</si>
  <si>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</si>
  <si>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</si>
  <si>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</si>
  <si>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</si>
  <si>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</si>
  <si>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</si>
  <si>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</si>
  <si>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</si>
  <si>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</si>
  <si>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</si>
  <si>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</si>
  <si>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</si>
  <si>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</si>
  <si>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</si>
  <si>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</si>
  <si>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</si>
  <si>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</si>
  <si>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</si>
  <si>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</si>
  <si>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</si>
  <si>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</si>
  <si>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</si>
  <si>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</si>
  <si>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</si>
  <si>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</si>
  <si>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</si>
  <si>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</si>
  <si>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</si>
  <si>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</si>
  <si>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</si>
  <si>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</si>
  <si>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</si>
  <si>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</si>
  <si>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</si>
  <si>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</si>
  <si>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</si>
  <si>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</si>
  <si>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</si>
  <si>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</si>
  <si>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</si>
  <si>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</si>
  <si>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</si>
  <si>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</si>
  <si>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</si>
  <si>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</si>
  <si>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</si>
  <si>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</si>
  <si>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</si>
  <si>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</si>
  <si>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</si>
  <si>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</si>
  <si>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</si>
  <si>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</si>
  <si>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</si>
  <si>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</si>
  <si>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</si>
  <si>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</si>
  <si>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</si>
  <si>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</si>
  <si>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</si>
  <si>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</si>
  <si>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</si>
  <si>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</si>
  <si>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</si>
  <si>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</si>
  <si>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</si>
  <si>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</si>
  <si>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</si>
  <si>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</si>
  <si>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</si>
  <si>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</si>
  <si>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</si>
  <si>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</si>
  <si>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</si>
  <si>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</si>
  <si>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</si>
  <si>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</si>
  <si>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</si>
  <si>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</si>
  <si>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</si>
  <si>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</si>
  <si>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</si>
  <si>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</si>
  <si>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</si>
  <si>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</si>
  <si>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</si>
  <si>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</si>
  <si>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</si>
  <si>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</si>
  <si>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</si>
  <si>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</si>
  <si>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</si>
  <si>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</si>
  <si>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</si>
  <si>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</si>
  <si>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</si>
  <si>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</si>
  <si>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</si>
  <si>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</si>
  <si>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</si>
  <si>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</si>
  <si>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</si>
  <si>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</si>
  <si>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</si>
  <si>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</si>
  <si>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</si>
  <si>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</si>
  <si>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</si>
  <si>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</si>
  <si>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</si>
  <si>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</si>
  <si>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</si>
  <si>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</si>
  <si>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</si>
  <si>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</si>
  <si>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</si>
  <si>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</si>
  <si>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</si>
  <si>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</si>
  <si>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</si>
  <si>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</si>
  <si>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</si>
  <si>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</si>
  <si>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</si>
  <si>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</si>
  <si>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</si>
  <si>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</si>
  <si>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</si>
  <si>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</si>
  <si>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</si>
  <si>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</si>
  <si>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</si>
  <si>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</si>
  <si>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</si>
  <si>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</si>
  <si>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</si>
  <si>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</si>
  <si>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</si>
  <si>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</si>
  <si>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</si>
  <si>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</si>
  <si>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</si>
  <si>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</si>
  <si>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</si>
  <si>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</si>
  <si>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</si>
  <si>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</si>
  <si>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</si>
  <si>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</si>
  <si>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</si>
  <si>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</si>
  <si>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</si>
  <si>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</si>
  <si>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</si>
  <si>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</si>
  <si>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</si>
  <si>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</si>
  <si>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</si>
  <si>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</si>
  <si>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</si>
  <si>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</si>
  <si>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</si>
  <si>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</si>
  <si>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</si>
  <si>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</si>
  <si>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</si>
  <si>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</si>
  <si>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</si>
  <si>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</si>
  <si>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</si>
  <si>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</si>
  <si>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</si>
  <si>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</si>
  <si>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</si>
  <si>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</si>
  <si>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</si>
  <si>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</si>
  <si>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</si>
  <si>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</si>
  <si>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</si>
  <si>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</si>
  <si>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</si>
  <si>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</si>
  <si>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</si>
  <si>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</si>
  <si>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</si>
  <si>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</si>
  <si>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</si>
  <si>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</si>
  <si>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</si>
  <si>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</si>
  <si>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</si>
  <si>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</si>
  <si>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</si>
  <si>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</si>
  <si>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</si>
  <si>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</si>
  <si>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</si>
  <si>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</si>
  <si>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</si>
  <si>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</si>
  <si>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</si>
  <si>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</si>
  <si>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</si>
  <si>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</si>
  <si>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</si>
  <si>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</si>
  <si>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</si>
  <si>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</si>
  <si>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</si>
  <si>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</si>
  <si>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</si>
  <si>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</si>
  <si>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</si>
  <si>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</si>
  <si>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</si>
  <si>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</si>
  <si>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</si>
  <si>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</si>
  <si>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</si>
  <si>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</si>
  <si>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</si>
  <si>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</si>
  <si>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</si>
  <si>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</si>
  <si>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</si>
  <si>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</si>
  <si>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</si>
  <si>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</si>
  <si>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</si>
  <si>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</si>
  <si>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</si>
  <si>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</si>
  <si>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</si>
  <si>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</si>
  <si>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</si>
  <si>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</si>
  <si>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</si>
  <si>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</si>
  <si>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</si>
  <si>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</si>
  <si>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</si>
  <si>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</si>
  <si>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</si>
  <si>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</si>
  <si>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</si>
  <si>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</si>
  <si>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</si>
  <si>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</si>
  <si>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</si>
  <si>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</si>
  <si>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</si>
  <si>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</si>
  <si>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</si>
  <si>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</si>
  <si>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</si>
  <si>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</si>
  <si>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</si>
  <si>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</si>
  <si>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</si>
  <si>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</si>
  <si>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</si>
  <si>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</si>
  <si>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</si>
  <si>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</si>
  <si>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</si>
  <si>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</si>
  <si>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</si>
  <si>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</si>
  <si>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</si>
  <si>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</si>
  <si>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</si>
  <si>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</si>
  <si>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</si>
  <si>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</si>
  <si>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</si>
  <si>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</si>
  <si>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</si>
  <si>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</si>
  <si>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</si>
  <si>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</si>
  <si>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</si>
  <si>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</si>
  <si>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</si>
  <si>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</si>
  <si>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</si>
  <si>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</si>
  <si>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</si>
  <si>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</si>
  <si>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</si>
  <si>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</si>
  <si>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</si>
  <si>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</si>
  <si>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</si>
  <si>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</si>
  <si>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</si>
  <si>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</si>
  <si>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</si>
  <si>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</si>
  <si>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</si>
  <si>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</si>
  <si>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</si>
  <si>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</si>
  <si>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</si>
  <si>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</si>
  <si>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</si>
  <si>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</si>
  <si>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</si>
  <si>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</si>
  <si>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</si>
  <si>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</si>
  <si>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</si>
  <si>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</si>
  <si>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</si>
  <si>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</si>
  <si>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</si>
  <si>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</si>
  <si>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</si>
  <si>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</si>
  <si>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</si>
  <si>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</si>
  <si>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</si>
  <si>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</si>
  <si>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</si>
  <si>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</si>
  <si>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</si>
  <si>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</si>
  <si>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</si>
  <si>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</si>
  <si>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</si>
  <si>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</si>
  <si>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</si>
  <si>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</si>
  <si>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</si>
  <si>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</si>
  <si>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</si>
  <si>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</si>
  <si>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</si>
  <si>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</si>
  <si>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</si>
  <si>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</si>
  <si>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</si>
  <si>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</si>
  <si>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</si>
  <si>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</si>
  <si>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</si>
  <si>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</si>
  <si>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</si>
  <si>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</si>
  <si>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</si>
  <si>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</si>
  <si>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</si>
  <si>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</si>
  <si>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</si>
  <si>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</si>
  <si>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</si>
  <si>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</si>
  <si>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</si>
  <si>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</si>
  <si>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</si>
  <si>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</si>
  <si>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</si>
  <si>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</si>
  <si>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</si>
  <si>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</si>
  <si>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</si>
  <si>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</si>
  <si>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</si>
  <si>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</si>
  <si>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</si>
  <si>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</si>
  <si>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</si>
  <si>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</si>
  <si>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</si>
  <si>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</si>
  <si>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</si>
  <si>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</si>
  <si>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</si>
  <si>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</si>
  <si>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</si>
  <si>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</si>
  <si>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</si>
  <si>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</si>
  <si>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</si>
  <si>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</si>
  <si>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</si>
  <si>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</si>
  <si>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</si>
  <si>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</si>
  <si>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</si>
  <si>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</si>
  <si>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</si>
  <si>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</si>
  <si>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</si>
  <si>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</si>
  <si>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</si>
  <si>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</si>
  <si>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</si>
  <si>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</si>
  <si>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</si>
  <si>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</si>
  <si>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</si>
  <si>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</si>
  <si>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</si>
  <si>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</si>
  <si>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</si>
  <si>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</si>
  <si>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</si>
  <si>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</si>
  <si>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</si>
  <si>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</si>
  <si>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</si>
  <si>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</si>
  <si>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</si>
  <si>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</si>
  <si>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</si>
  <si>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</si>
  <si>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</si>
  <si>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</si>
  <si>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</si>
  <si>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</si>
  <si>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</si>
  <si>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</si>
  <si>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</si>
  <si>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</si>
  <si>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</si>
  <si>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</si>
  <si>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</si>
  <si>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</si>
  <si>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</si>
  <si>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</si>
  <si>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</si>
  <si>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</si>
  <si>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</si>
  <si>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</si>
  <si>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</si>
  <si>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</si>
  <si>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</si>
  <si>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</si>
  <si>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</si>
  <si>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</si>
  <si>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</si>
  <si>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</si>
  <si>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</si>
  <si>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</si>
  <si>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</si>
  <si>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</si>
  <si>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</si>
  <si>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</si>
  <si>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</si>
  <si>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</si>
  <si>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</si>
  <si>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</si>
  <si>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</si>
  <si>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</si>
  <si>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</si>
  <si>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</si>
  <si>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</si>
  <si>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</si>
  <si>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</si>
  <si>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</si>
  <si>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</si>
  <si>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</si>
  <si>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</si>
  <si>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</si>
  <si>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</si>
  <si>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</si>
  <si>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</si>
  <si>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</si>
  <si>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</si>
  <si>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</si>
  <si>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</si>
  <si>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</si>
  <si>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</si>
  <si>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</si>
  <si>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</si>
  <si>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</si>
  <si>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</si>
  <si>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</si>
  <si>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</si>
  <si>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</si>
  <si>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</si>
  <si>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</si>
  <si>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</si>
  <si>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</si>
  <si>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</si>
  <si>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</si>
  <si>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</si>
  <si>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</si>
  <si>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</si>
  <si>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</si>
  <si>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</si>
  <si>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</si>
  <si>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</si>
  <si>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</si>
  <si>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</si>
  <si>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</si>
  <si>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</si>
  <si>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</si>
  <si>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</si>
  <si>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</si>
  <si>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</si>
  <si>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</si>
  <si>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</si>
  <si>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</si>
  <si>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</si>
  <si>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</si>
  <si>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</si>
  <si>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</si>
  <si>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</si>
  <si>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</si>
  <si>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</si>
  <si>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</si>
  <si>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</si>
  <si>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</si>
  <si>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</si>
  <si>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</si>
  <si>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</si>
  <si>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</si>
  <si>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</si>
  <si>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</si>
  <si>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</si>
  <si>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</si>
  <si>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</si>
  <si>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</si>
  <si>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</si>
  <si>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</si>
  <si>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</si>
  <si>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</si>
  <si>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</si>
  <si>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</si>
  <si>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</si>
  <si>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</si>
  <si>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</si>
  <si>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</si>
  <si>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</si>
  <si>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</si>
  <si>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</si>
  <si>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</si>
  <si>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</si>
  <si>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</si>
  <si>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</si>
  <si>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</si>
  <si>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</si>
  <si>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</si>
  <si>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</si>
  <si>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</si>
  <si>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</si>
  <si>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</si>
  <si>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</si>
  <si>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</si>
  <si>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</si>
  <si>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</si>
  <si>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</si>
  <si>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</si>
  <si>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</si>
  <si>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</si>
  <si>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</si>
  <si>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</si>
  <si>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</si>
  <si>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</si>
  <si>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</si>
  <si>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</si>
  <si>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</si>
  <si>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</si>
  <si>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</si>
  <si>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</si>
  <si>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</si>
  <si>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</si>
  <si>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</si>
  <si>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</si>
  <si>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</si>
  <si>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</si>
  <si>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</si>
  <si>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</si>
  <si>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</si>
  <si>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</si>
  <si>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</si>
  <si>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</si>
  <si>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</si>
  <si>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</si>
  <si>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</si>
  <si>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</si>
  <si>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</si>
  <si>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</si>
  <si>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</si>
  <si>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</si>
  <si>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</si>
  <si>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</si>
  <si>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</si>
  <si>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</si>
  <si>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</si>
  <si>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</si>
  <si>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</si>
  <si>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</si>
  <si>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</si>
  <si>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</si>
  <si>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</si>
  <si>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</si>
  <si>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</si>
  <si>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</si>
  <si>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</si>
  <si>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</si>
  <si>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</si>
  <si>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</si>
  <si>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</si>
  <si>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</si>
  <si>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</si>
  <si>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</si>
  <si>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</si>
  <si>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</si>
  <si>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</si>
  <si>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</si>
  <si>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</si>
  <si>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</si>
  <si>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</si>
  <si>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</si>
  <si>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</si>
  <si>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</si>
  <si>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</si>
  <si>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</si>
  <si>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</si>
  <si>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</si>
  <si>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</si>
  <si>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</si>
  <si>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</si>
  <si>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</si>
  <si>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</si>
  <si>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</si>
  <si>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</si>
  <si>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</si>
  <si>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</si>
  <si>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</si>
  <si>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</si>
  <si>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</si>
  <si>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</si>
  <si>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</si>
  <si>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</si>
  <si>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</si>
  <si>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</si>
  <si>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</si>
  <si>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</si>
  <si>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</si>
  <si>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</si>
  <si>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</si>
  <si>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</si>
  <si>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</si>
  <si>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</si>
  <si>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</si>
  <si>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</si>
  <si>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</si>
  <si>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</si>
  <si>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</si>
  <si>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</si>
  <si>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</si>
  <si>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</si>
  <si>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</si>
  <si>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</si>
  <si>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</si>
  <si>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</si>
  <si>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</si>
  <si>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</si>
  <si>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</si>
  <si>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</si>
  <si>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</si>
  <si>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</si>
  <si>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</si>
  <si>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</si>
  <si>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</si>
  <si>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</si>
  <si>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</si>
  <si>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</si>
  <si>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</si>
  <si>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</si>
  <si>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</si>
  <si>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</si>
  <si>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</si>
  <si>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</si>
  <si>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</si>
  <si>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</si>
  <si>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</si>
  <si>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</si>
  <si>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</si>
  <si>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</si>
  <si>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</si>
  <si>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</si>
  <si>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</si>
  <si>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</si>
  <si>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</si>
  <si>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</si>
  <si>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</si>
  <si>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</si>
  <si>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</si>
  <si>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</si>
  <si>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</si>
  <si>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</si>
  <si>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</si>
  <si>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</si>
  <si>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</si>
  <si>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</si>
  <si>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</si>
  <si>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</si>
  <si>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</si>
  <si>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</si>
  <si>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</si>
  <si>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</si>
  <si>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</si>
  <si>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</si>
  <si>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</si>
  <si>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</si>
  <si>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</si>
  <si>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</si>
  <si>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</si>
  <si>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</si>
  <si>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</si>
  <si>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</si>
  <si>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</si>
  <si>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</si>
  <si>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</si>
  <si>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</si>
  <si>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</si>
  <si>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</si>
  <si>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</si>
  <si>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</si>
  <si>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</si>
  <si>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</si>
  <si>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</si>
  <si>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</si>
  <si>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</si>
  <si>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</si>
  <si>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</si>
  <si>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</si>
  <si>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</si>
  <si>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</si>
  <si>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</si>
  <si>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</si>
  <si>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</si>
  <si>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</si>
  <si>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</si>
  <si>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</si>
  <si>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</si>
  <si>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</si>
  <si>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</si>
  <si>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</si>
  <si>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</si>
  <si>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</si>
  <si>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</si>
  <si>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</si>
  <si>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</si>
  <si>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</si>
  <si>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</si>
  <si>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</si>
  <si>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</si>
  <si>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</si>
  <si>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</si>
  <si>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</si>
  <si>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</si>
  <si>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</si>
  <si>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</si>
  <si>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</si>
  <si>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</si>
  <si>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</si>
  <si>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</si>
  <si>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</si>
  <si>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</si>
  <si>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</si>
  <si>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</si>
  <si>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</si>
  <si>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</si>
  <si>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</si>
  <si>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</si>
  <si>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</si>
  <si>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</si>
  <si>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</si>
  <si>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</si>
  <si>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</si>
  <si>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</si>
  <si>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</si>
  <si>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</si>
  <si>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</si>
  <si>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</si>
  <si>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</si>
  <si>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</si>
  <si>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</si>
  <si>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</si>
  <si>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</si>
  <si>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</si>
  <si>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</si>
  <si>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</si>
  <si>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</si>
  <si>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</si>
  <si>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</si>
  <si>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</si>
  <si>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</si>
  <si>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</si>
  <si>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</si>
  <si>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</si>
  <si>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</si>
  <si>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</si>
  <si>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</si>
  <si>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</si>
  <si>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</si>
  <si>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</si>
  <si>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</si>
  <si>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</si>
  <si>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</si>
  <si>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</si>
  <si>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</si>
  <si>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</si>
  <si>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</si>
  <si>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</si>
  <si>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</si>
  <si>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</si>
  <si>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</si>
  <si>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</si>
  <si>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</si>
  <si>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</si>
  <si>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</si>
  <si>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</si>
  <si>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</si>
  <si>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</si>
  <si>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</si>
  <si>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</si>
  <si>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</si>
  <si>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</si>
  <si>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</si>
  <si>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</si>
  <si>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</si>
  <si>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</si>
  <si>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</si>
  <si>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</si>
  <si>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</si>
  <si>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</si>
  <si>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</si>
  <si>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</si>
  <si>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</si>
  <si>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</si>
  <si>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</si>
  <si>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</si>
  <si>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</si>
  <si>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</si>
  <si>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</si>
  <si>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</si>
  <si>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</si>
  <si>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</si>
  <si>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</si>
  <si>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</si>
  <si>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</si>
  <si>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</si>
  <si>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</si>
  <si>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</si>
  <si>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</si>
  <si>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</si>
  <si>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</si>
  <si>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</si>
  <si>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</si>
  <si>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</si>
  <si>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</si>
  <si>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</si>
  <si>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</si>
  <si>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</si>
  <si>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</si>
  <si>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</si>
  <si>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</si>
  <si>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</si>
  <si>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</si>
  <si>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</si>
  <si>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</si>
  <si>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</si>
  <si>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</si>
  <si>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</si>
  <si>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</si>
  <si>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</si>
  <si>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</si>
  <si>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</si>
  <si>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</si>
  <si>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</si>
  <si>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</si>
  <si>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</si>
  <si>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</si>
  <si>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</si>
  <si>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</si>
  <si>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</si>
  <si>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</si>
  <si>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</si>
  <si>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</si>
  <si>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</si>
  <si>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</si>
  <si>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</si>
  <si>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</si>
  <si>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</si>
  <si>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</si>
  <si>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</si>
  <si>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</si>
  <si>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</si>
  <si>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</si>
  <si>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</si>
  <si>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</si>
  <si>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</si>
  <si>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</si>
  <si>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</si>
  <si>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</si>
  <si>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</si>
  <si>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</si>
  <si>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</si>
  <si>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</si>
  <si>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</si>
  <si>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</si>
  <si>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</si>
  <si>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</si>
  <si>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</si>
  <si>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</si>
  <si>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</si>
  <si>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</si>
  <si>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</si>
  <si>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</si>
  <si>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</si>
  <si>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</si>
  <si>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</si>
  <si>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</si>
  <si>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</si>
  <si>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</si>
  <si>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</si>
  <si>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</si>
  <si>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</si>
  <si>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</si>
  <si>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</si>
  <si>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</si>
  <si>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</si>
  <si>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</si>
  <si>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</si>
  <si>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</si>
  <si>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</si>
  <si>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</si>
  <si>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</si>
  <si>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</si>
  <si>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</si>
  <si>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</si>
  <si>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</si>
  <si>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</si>
  <si>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</si>
  <si>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</si>
  <si>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</si>
  <si>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</si>
  <si>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</si>
  <si>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</si>
  <si>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</si>
  <si>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</si>
  <si>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</si>
  <si>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</si>
  <si>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</si>
  <si>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</si>
  <si>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</si>
  <si>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</si>
  <si>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</si>
  <si>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</si>
  <si>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</si>
  <si>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</si>
  <si>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</si>
  <si>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</si>
  <si>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</si>
  <si>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</si>
  <si>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</si>
  <si>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</si>
  <si>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</si>
  <si>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</si>
  <si>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</si>
  <si>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</si>
  <si>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</si>
  <si>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</si>
  <si>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</si>
  <si>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</si>
  <si>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</si>
  <si>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</si>
  <si>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</si>
  <si>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</si>
  <si>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</si>
  <si>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</si>
  <si>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</si>
  <si>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</si>
  <si>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</si>
  <si>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</si>
  <si>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</si>
  <si>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</si>
  <si>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</si>
  <si>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</si>
  <si>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</si>
  <si>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</si>
  <si>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</si>
  <si>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</si>
  <si>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</si>
  <si>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</si>
  <si>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</si>
  <si>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</si>
  <si>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</si>
  <si>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</si>
  <si>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</si>
  <si>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</si>
  <si>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</si>
  <si>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</si>
  <si>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</si>
  <si>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</si>
  <si>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</si>
  <si>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</si>
  <si>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</si>
  <si>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</si>
  <si>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</si>
  <si>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</si>
  <si>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</si>
  <si>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</si>
  <si>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</si>
  <si>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</si>
  <si>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</si>
  <si>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</si>
  <si>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</si>
  <si>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</si>
  <si>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</si>
  <si>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</si>
  <si>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</si>
  <si>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</si>
  <si>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</si>
  <si>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</si>
  <si>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</si>
  <si>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</si>
  <si>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</si>
  <si>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</si>
  <si>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</si>
  <si>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</si>
  <si>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</si>
  <si>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</si>
  <si>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</si>
  <si>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</si>
  <si>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</si>
  <si>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</si>
  <si>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</si>
  <si>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</si>
  <si>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</si>
  <si>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</si>
  <si>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</si>
  <si>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</si>
  <si>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</si>
  <si>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</si>
  <si>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</si>
  <si>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</si>
  <si>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</si>
  <si>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</si>
  <si>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</si>
  <si>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</si>
  <si>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</si>
  <si>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</si>
  <si>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</si>
  <si>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</si>
  <si>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</si>
  <si>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</si>
  <si>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</si>
  <si>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</si>
  <si>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</si>
  <si>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</si>
  <si>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</si>
  <si>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</si>
  <si>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</si>
  <si>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</si>
  <si>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</si>
  <si>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</si>
  <si>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</si>
  <si>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</si>
  <si>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</si>
  <si>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</si>
  <si>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</si>
  <si>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</si>
  <si>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</si>
  <si>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</si>
  <si>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</si>
  <si>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</si>
  <si>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</si>
  <si>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</si>
  <si>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</si>
  <si>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</si>
  <si>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</si>
  <si>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</si>
  <si>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</si>
  <si>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</si>
  <si>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</si>
  <si>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</si>
  <si>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</si>
  <si>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</si>
  <si>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</si>
  <si>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</si>
  <si>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</si>
  <si>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</si>
  <si>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</si>
  <si>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</si>
  <si>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</si>
  <si>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</si>
  <si>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</si>
  <si>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</si>
  <si>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</si>
  <si>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</si>
  <si>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</si>
  <si>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</si>
  <si>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</si>
  <si>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</si>
  <si>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</si>
  <si>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</si>
  <si>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</si>
  <si>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</si>
  <si>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</si>
  <si>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</si>
  <si>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</si>
  <si>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</si>
  <si>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</si>
  <si>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</si>
  <si>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</si>
  <si>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</si>
  <si>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</si>
  <si>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</si>
  <si>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</si>
  <si>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</si>
  <si>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</si>
  <si>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</si>
  <si>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</si>
  <si>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</si>
  <si>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</si>
  <si>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</si>
  <si>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</si>
  <si>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</si>
  <si>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</si>
  <si>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</si>
  <si>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</si>
  <si>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</si>
  <si>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</si>
  <si>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</si>
  <si>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</si>
  <si>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</si>
  <si>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</si>
  <si>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</si>
  <si>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</si>
  <si>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</si>
  <si>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</si>
  <si>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</si>
  <si>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</si>
  <si>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</si>
  <si>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</si>
  <si>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</si>
  <si>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</si>
  <si>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</si>
  <si>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</si>
  <si>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</si>
  <si>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</si>
  <si>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</si>
  <si>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</si>
  <si>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</si>
  <si>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</si>
  <si>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</si>
  <si>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</si>
  <si>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</si>
  <si>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</si>
  <si>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</si>
  <si>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</si>
  <si>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</si>
  <si>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</si>
  <si>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</si>
  <si>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</si>
  <si>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</si>
  <si>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</si>
  <si>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</si>
  <si>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</si>
  <si>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</si>
  <si>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</si>
  <si>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</si>
  <si>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</si>
  <si>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</si>
  <si>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</si>
  <si>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</si>
  <si>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</si>
  <si>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</si>
  <si>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</si>
  <si>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</si>
  <si>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</si>
  <si>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</si>
  <si>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</si>
  <si>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</si>
  <si>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</si>
  <si>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</si>
  <si>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</si>
  <si>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</si>
  <si>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</si>
  <si>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</si>
  <si>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</si>
  <si>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</si>
  <si>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</si>
  <si>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</si>
  <si>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</si>
  <si>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</si>
  <si>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</si>
  <si>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</si>
  <si>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</si>
  <si>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</si>
  <si>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</si>
  <si>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</si>
  <si>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</si>
  <si>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</si>
  <si>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</si>
  <si>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</si>
  <si>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</si>
  <si>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</si>
  <si>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</si>
  <si>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</si>
  <si>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</si>
  <si>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</si>
  <si>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</si>
  <si>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</si>
  <si>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</si>
  <si>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</si>
  <si>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</si>
  <si>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</si>
  <si>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</si>
  <si>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</si>
  <si>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</si>
  <si>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</si>
  <si>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</si>
  <si>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</si>
  <si>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</si>
  <si>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</si>
  <si>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</si>
  <si>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</si>
  <si>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</si>
  <si>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</si>
  <si>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</si>
  <si>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</si>
  <si>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</si>
  <si>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</si>
  <si>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</si>
  <si>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</si>
  <si>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</si>
  <si>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</si>
  <si>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</si>
  <si>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</si>
  <si>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</si>
  <si>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</si>
  <si>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</si>
  <si>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</si>
  <si>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</si>
  <si>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</si>
  <si>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</si>
  <si>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</si>
  <si>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</si>
  <si>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</si>
  <si>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</si>
  <si>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</si>
  <si>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</si>
  <si>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</si>
  <si>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</si>
  <si>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</si>
  <si>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</si>
  <si>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</si>
  <si>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</si>
  <si>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</si>
  <si>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</si>
  <si>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</si>
  <si>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</si>
  <si>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</si>
  <si>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</si>
  <si>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</si>
  <si>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</si>
  <si>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</si>
  <si>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</si>
  <si>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</si>
  <si>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</si>
  <si>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</si>
  <si>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</si>
  <si>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</si>
  <si>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</si>
  <si>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</si>
  <si>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</si>
  <si>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</si>
  <si>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</si>
  <si>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</si>
  <si>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</si>
  <si>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</si>
  <si>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</si>
  <si>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</si>
  <si>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</si>
  <si>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</si>
  <si>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</si>
  <si>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</si>
  <si>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</si>
  <si>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</si>
  <si>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</si>
  <si>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</si>
  <si>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</si>
  <si>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</si>
  <si>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</si>
  <si>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</si>
  <si>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</si>
  <si>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</si>
  <si>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</si>
  <si>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</si>
  <si>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</si>
  <si>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</si>
  <si>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</si>
  <si>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</si>
  <si>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</si>
  <si>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</si>
  <si>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</si>
  <si>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</si>
  <si>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</si>
  <si>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</si>
  <si>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</si>
  <si>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</si>
  <si>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</si>
  <si>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</si>
  <si>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</si>
  <si>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</si>
  <si>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</si>
  <si>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</si>
  <si>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</si>
  <si>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</si>
  <si>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</si>
  <si>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</si>
  <si>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</si>
  <si>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</si>
  <si>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</si>
  <si>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</si>
  <si>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</si>
  <si>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</si>
  <si>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</si>
  <si>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</si>
  <si>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</si>
  <si>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</si>
  <si>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</si>
  <si>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</si>
  <si>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</si>
  <si>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</si>
  <si>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</si>
  <si>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</si>
  <si>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</si>
  <si>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</si>
  <si>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</si>
  <si>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</si>
  <si>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</si>
  <si>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</si>
  <si>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</si>
  <si>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</si>
  <si>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</si>
  <si>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</si>
  <si>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</si>
  <si>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</si>
  <si>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</si>
  <si>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</si>
  <si>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</si>
  <si>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</si>
  <si>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</si>
  <si>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</si>
  <si>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</si>
  <si>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</si>
  <si>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</si>
  <si>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</si>
  <si>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</si>
  <si>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</si>
  <si>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</si>
  <si>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</si>
  <si>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</si>
  <si>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</si>
  <si>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</si>
  <si>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</si>
  <si>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</si>
  <si>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</si>
  <si>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</si>
  <si>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</si>
  <si>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</si>
  <si>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</si>
  <si>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</si>
  <si>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</si>
  <si>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</si>
  <si>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</si>
  <si>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</si>
  <si>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</si>
  <si>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</si>
  <si>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</si>
  <si>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</si>
  <si>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</si>
  <si>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</si>
  <si>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</si>
  <si>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</si>
  <si>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</si>
  <si>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</si>
  <si>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</si>
  <si>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</si>
  <si>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</si>
  <si>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</si>
  <si>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</si>
  <si>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</si>
  <si>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</si>
  <si>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</si>
  <si>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</si>
  <si>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</si>
  <si>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</si>
  <si>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</si>
  <si>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</si>
  <si>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</si>
  <si>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</si>
  <si>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</si>
  <si>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</si>
  <si>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</si>
  <si>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</si>
  <si>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</si>
  <si>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</si>
  <si>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</si>
  <si>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</si>
  <si>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</si>
  <si>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</si>
  <si>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</si>
  <si>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</si>
  <si>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</si>
  <si>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</si>
  <si>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</si>
  <si>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</si>
  <si>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</si>
  <si>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</si>
  <si>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</si>
  <si>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</si>
  <si>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</si>
  <si>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</si>
  <si>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</si>
  <si>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</si>
  <si>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</si>
  <si>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</si>
  <si>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</si>
  <si>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</si>
  <si>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</si>
  <si>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</si>
  <si>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</si>
  <si>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</si>
  <si>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</si>
  <si>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</si>
  <si>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</si>
  <si>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</si>
  <si>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</si>
  <si>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</si>
  <si>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</si>
  <si>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</si>
  <si>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</si>
  <si>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</si>
  <si>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</si>
  <si>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</si>
  <si>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</si>
  <si>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</si>
  <si>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</si>
  <si>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</si>
  <si>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</si>
  <si>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</si>
  <si>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</si>
  <si>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</si>
  <si>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</si>
  <si>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</si>
  <si>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</si>
  <si>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</si>
  <si>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</si>
  <si>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</si>
  <si>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</si>
  <si>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</si>
  <si>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</si>
  <si>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</si>
  <si>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</si>
  <si>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</si>
  <si>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</si>
  <si>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</si>
  <si>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</si>
  <si>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</si>
  <si>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</si>
  <si>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</si>
  <si>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</si>
  <si>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</si>
  <si>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</si>
  <si>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</si>
  <si>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</si>
  <si>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</si>
  <si>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</si>
  <si>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</si>
  <si>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</si>
  <si>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</si>
  <si>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</si>
  <si>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</si>
  <si>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</si>
  <si>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</si>
  <si>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</si>
  <si>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</si>
  <si>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</si>
  <si>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</si>
  <si>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</si>
  <si>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</si>
  <si>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</si>
  <si>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</si>
  <si>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</si>
  <si>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</si>
  <si>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</si>
  <si>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</si>
  <si>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</si>
  <si>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</si>
  <si>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</si>
  <si>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</si>
  <si>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</si>
  <si>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</si>
  <si>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</si>
  <si>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</si>
  <si>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</si>
  <si>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</si>
  <si>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</si>
  <si>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</si>
  <si>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</si>
  <si>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</si>
  <si>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</si>
  <si>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</si>
  <si>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</si>
  <si>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</si>
  <si>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</si>
  <si>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</si>
  <si>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</si>
  <si>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</si>
  <si>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</si>
  <si>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</si>
  <si>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</si>
  <si>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</si>
  <si>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</si>
  <si>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</si>
  <si>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</si>
  <si>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</si>
  <si>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</si>
  <si>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</si>
  <si>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</si>
  <si>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</si>
  <si>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</si>
  <si>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</si>
  <si>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</si>
  <si>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</si>
  <si>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</si>
  <si>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</si>
  <si>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</si>
  <si>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</si>
  <si>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</si>
  <si>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</si>
  <si>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</si>
  <si>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</si>
  <si>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</si>
  <si>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</si>
  <si>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</si>
  <si>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</si>
  <si>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</si>
  <si>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</si>
  <si>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</si>
  <si>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</si>
  <si>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</si>
  <si>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</si>
  <si>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</si>
  <si>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</si>
  <si>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</si>
  <si>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</si>
  <si>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</si>
  <si>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</si>
  <si>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</si>
  <si>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</si>
  <si>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</si>
  <si>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</si>
  <si>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</si>
  <si>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</si>
  <si>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</si>
  <si>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</si>
  <si>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</si>
  <si>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</si>
  <si>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</si>
  <si>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</si>
  <si>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</si>
  <si>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</si>
  <si>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</si>
  <si>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</si>
  <si>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</si>
  <si>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</si>
  <si>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</si>
  <si>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</si>
  <si>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</si>
  <si>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</si>
  <si>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</si>
  <si>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</si>
  <si>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</si>
  <si>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</si>
  <si>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</si>
  <si>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</si>
  <si>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</si>
  <si>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</si>
  <si>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</si>
  <si>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</si>
  <si>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</si>
  <si>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</si>
  <si>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</si>
  <si>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</si>
  <si>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</si>
  <si>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</si>
  <si>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</si>
  <si>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</si>
  <si>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</si>
  <si>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</si>
  <si>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</si>
  <si>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</si>
  <si>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</si>
  <si>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</si>
  <si>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</si>
  <si>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</si>
  <si>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</si>
  <si>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</si>
  <si>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</si>
  <si>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</si>
  <si>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</si>
  <si>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</si>
  <si>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</si>
  <si>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</si>
  <si>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</si>
  <si>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</si>
  <si>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</si>
  <si>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</si>
  <si>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</si>
  <si>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</si>
  <si>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</si>
  <si>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</si>
  <si>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</si>
  <si>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</si>
  <si>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</si>
  <si>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</si>
  <si>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</si>
  <si>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</si>
  <si>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</si>
  <si>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</si>
  <si>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</si>
  <si>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</si>
  <si>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</si>
  <si>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</si>
  <si>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</si>
  <si>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</si>
  <si>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</si>
  <si>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</si>
  <si>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</si>
  <si>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</si>
  <si>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</si>
  <si>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</si>
  <si>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</si>
  <si>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</si>
  <si>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</si>
  <si>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</si>
  <si>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</si>
  <si>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</si>
  <si>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</si>
  <si>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</si>
  <si>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</si>
  <si>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</si>
  <si>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</si>
  <si>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</si>
  <si>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</si>
  <si>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</si>
  <si>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</si>
  <si>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</si>
  <si>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</si>
  <si>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</si>
  <si>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</si>
  <si>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</si>
  <si>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</si>
  <si>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</si>
  <si>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</si>
  <si>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</si>
  <si>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</si>
  <si>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</si>
  <si>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</si>
  <si>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</si>
  <si>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</si>
  <si>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</si>
  <si>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</si>
  <si>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</si>
  <si>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</si>
  <si>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</si>
  <si>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</si>
  <si>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</si>
  <si>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</si>
  <si>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</si>
  <si>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</si>
  <si>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</si>
  <si>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</si>
  <si>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</si>
  <si>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</si>
  <si>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</si>
  <si>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</si>
  <si>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</si>
  <si>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</si>
  <si>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</si>
  <si>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</si>
  <si>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</si>
  <si>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</si>
  <si>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</si>
  <si>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</si>
  <si>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</si>
  <si>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</si>
  <si>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</si>
  <si>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</si>
  <si>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</si>
  <si>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</si>
  <si>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</si>
  <si>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</si>
  <si>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</si>
  <si>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</si>
  <si>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</si>
  <si>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</si>
  <si>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</si>
  <si>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</si>
  <si>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</si>
  <si>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</si>
  <si>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</si>
  <si>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</si>
  <si>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</si>
  <si>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</si>
  <si>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</si>
  <si>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</si>
  <si>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</si>
  <si>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</si>
  <si>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</si>
  <si>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</si>
  <si>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</si>
  <si>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</si>
  <si>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</si>
  <si>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</si>
  <si>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</si>
  <si>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</si>
  <si>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</si>
  <si>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</si>
  <si>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</si>
  <si>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</si>
  <si>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</si>
  <si>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</si>
  <si>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</si>
  <si>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</si>
  <si>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</si>
  <si>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</si>
  <si>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</si>
  <si>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</si>
  <si>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</si>
  <si>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</si>
  <si>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</si>
  <si>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</si>
  <si>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</si>
  <si>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</si>
  <si>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</si>
  <si>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</si>
  <si>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</si>
  <si>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</si>
  <si>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</si>
  <si>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</si>
  <si>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</si>
  <si>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</si>
  <si>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</si>
  <si>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</si>
  <si>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</si>
  <si>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</si>
  <si>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</si>
  <si>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</si>
  <si>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</si>
  <si>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</si>
  <si>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</si>
  <si>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</si>
  <si>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</si>
  <si>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</si>
  <si>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</si>
  <si>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</si>
  <si>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</si>
  <si>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</si>
  <si>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</si>
  <si>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</si>
  <si>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</si>
  <si>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</si>
  <si>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</si>
  <si>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</si>
  <si>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</si>
  <si>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</si>
  <si>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</si>
  <si>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</si>
  <si>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</si>
  <si>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</si>
  <si>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</si>
  <si>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</si>
  <si>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</si>
  <si>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</si>
  <si>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</si>
  <si>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</si>
  <si>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</si>
  <si>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</si>
  <si>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</si>
  <si>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</si>
  <si>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</si>
  <si>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</si>
  <si>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</si>
  <si>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</si>
  <si>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</si>
  <si>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</si>
  <si>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</si>
  <si>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</si>
  <si>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</si>
  <si>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</si>
  <si>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</si>
  <si>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</si>
  <si>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</si>
  <si>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</si>
  <si>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</si>
  <si>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</si>
  <si>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</si>
  <si>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</si>
  <si>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</si>
  <si>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</si>
  <si>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</si>
  <si>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</si>
  <si>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</si>
  <si>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</si>
  <si>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</si>
  <si>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</si>
  <si>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</si>
  <si>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</si>
  <si>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</si>
  <si>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</si>
  <si>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</si>
  <si>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</si>
  <si>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</si>
  <si>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</si>
  <si>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</si>
  <si>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</si>
  <si>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</si>
  <si>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</si>
  <si>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</si>
  <si>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</si>
  <si>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</si>
  <si>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</si>
  <si>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</si>
  <si>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</si>
  <si>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</si>
  <si>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</si>
  <si>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</si>
  <si>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</si>
  <si>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</si>
  <si>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</si>
  <si>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</si>
  <si>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</si>
  <si>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</si>
  <si>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</si>
  <si>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</si>
  <si>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</si>
  <si>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</si>
  <si>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</si>
  <si>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</si>
  <si>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</si>
  <si>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</si>
  <si>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</si>
  <si>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</si>
  <si>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</si>
  <si>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</si>
  <si>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</si>
  <si>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</si>
  <si>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</si>
  <si>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</si>
  <si>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</si>
  <si>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</si>
  <si>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</si>
  <si>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</si>
  <si>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</si>
  <si>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</si>
  <si>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</si>
  <si>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</si>
  <si>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</si>
  <si>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</si>
  <si>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</si>
  <si>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</si>
  <si>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</si>
  <si>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</si>
  <si>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</si>
  <si>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</si>
  <si>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</si>
  <si>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</si>
  <si>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</si>
  <si>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</si>
  <si>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</si>
  <si>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</si>
  <si>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</si>
  <si>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</si>
  <si>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</si>
  <si>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</si>
  <si>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</si>
  <si>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</si>
  <si>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</si>
  <si>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</si>
  <si>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</si>
  <si>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</si>
  <si>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</si>
  <si>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</si>
  <si>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</si>
  <si>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</si>
  <si>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</si>
  <si>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</si>
  <si>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</si>
  <si>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</si>
  <si>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</si>
  <si>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</si>
  <si>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</si>
  <si>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</si>
  <si>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</si>
  <si>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</si>
  <si>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</si>
  <si>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</si>
  <si>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</si>
  <si>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</si>
  <si>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</si>
  <si>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</si>
  <si>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</si>
  <si>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</si>
  <si>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</si>
  <si>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</si>
  <si>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</si>
  <si>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</si>
  <si>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</si>
  <si>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</si>
  <si>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</si>
  <si>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</si>
  <si>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</si>
  <si>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</si>
  <si>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</si>
  <si>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</si>
  <si>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</si>
  <si>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</si>
  <si>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</si>
  <si>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</si>
  <si>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</si>
  <si>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</si>
  <si>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</si>
  <si>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</si>
  <si>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</si>
  <si>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</si>
  <si>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</si>
  <si>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</si>
  <si>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</si>
  <si>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</si>
  <si>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</si>
  <si>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</si>
  <si>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</si>
  <si>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</si>
  <si>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</si>
  <si>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</si>
  <si>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</si>
  <si>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</si>
  <si>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</si>
  <si>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</si>
  <si>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</si>
  <si>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</si>
  <si>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</si>
  <si>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</si>
  <si>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</si>
  <si>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</si>
  <si>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</si>
  <si>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</si>
  <si>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</si>
  <si>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</si>
  <si>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</si>
  <si>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</si>
  <si>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</si>
  <si>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</si>
  <si>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</si>
  <si>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</si>
  <si>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</si>
  <si>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</si>
  <si>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</si>
  <si>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</si>
  <si>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</si>
  <si>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</si>
  <si>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</si>
  <si>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</si>
  <si>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</si>
  <si>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</si>
  <si>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</si>
  <si>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</si>
  <si>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</si>
  <si>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</si>
  <si>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</si>
  <si>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</si>
  <si>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</si>
  <si>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</si>
  <si>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</si>
  <si>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</si>
  <si>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</si>
  <si>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</si>
  <si>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</si>
  <si>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</si>
  <si>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</si>
  <si>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</si>
  <si>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</si>
  <si>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</si>
  <si>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</si>
  <si>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</si>
  <si>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</si>
  <si>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</si>
  <si>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</si>
  <si>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</si>
  <si>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</si>
  <si>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</si>
  <si>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</si>
  <si>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</si>
  <si>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</si>
  <si>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</si>
  <si>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</si>
  <si>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</si>
  <si>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</si>
  <si>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</si>
  <si>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</si>
  <si>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</si>
  <si>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</si>
  <si>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</si>
  <si>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</si>
  <si>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</si>
  <si>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</si>
  <si>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</si>
  <si>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</si>
  <si>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</si>
  <si>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</si>
  <si>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</si>
  <si>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</si>
  <si>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</si>
  <si>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</si>
  <si>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</si>
  <si>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</si>
  <si>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</si>
  <si>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</si>
  <si>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</si>
  <si>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</si>
  <si>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</si>
  <si>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</si>
  <si>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</si>
  <si>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</si>
  <si>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</si>
  <si>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</si>
  <si>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</si>
  <si>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</si>
  <si>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</si>
  <si>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</si>
  <si>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</si>
  <si>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</si>
  <si>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</si>
  <si>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</si>
  <si>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</si>
  <si>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</si>
  <si>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</si>
  <si>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</si>
  <si>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</si>
  <si>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</si>
  <si>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</si>
  <si>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</si>
  <si>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</si>
  <si>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</si>
  <si>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</si>
  <si>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</si>
  <si>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</si>
  <si>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</si>
  <si>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</si>
  <si>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</si>
  <si>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</si>
  <si>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</si>
  <si>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</si>
  <si>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</si>
  <si>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</si>
  <si>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</si>
  <si>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</si>
  <si>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</si>
  <si>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</si>
  <si>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</si>
  <si>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</si>
  <si>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</si>
  <si>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</si>
  <si>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</si>
  <si>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</si>
  <si>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</si>
  <si>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</si>
  <si>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</si>
  <si>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</si>
  <si>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</si>
  <si>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</si>
  <si>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</si>
  <si>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</si>
  <si>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</si>
  <si>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</si>
  <si>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</si>
  <si>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</si>
  <si>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</si>
  <si>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</si>
  <si>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</si>
  <si>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</si>
  <si>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</si>
  <si>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</si>
  <si>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</si>
  <si>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</si>
  <si>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</si>
  <si>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</si>
  <si>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</si>
  <si>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</si>
  <si>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</si>
  <si>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</si>
  <si>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</si>
  <si>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</si>
  <si>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</si>
  <si>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</si>
  <si>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</si>
  <si>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</si>
  <si>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</si>
  <si>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</si>
  <si>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</si>
  <si>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</si>
  <si>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</si>
  <si>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</si>
  <si>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</si>
  <si>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</si>
  <si>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</si>
  <si>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</si>
  <si>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</si>
  <si>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</si>
  <si>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</si>
  <si>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</si>
  <si>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</si>
  <si>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</si>
  <si>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</si>
  <si>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</si>
  <si>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</si>
  <si>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</si>
  <si>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</si>
  <si>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</si>
  <si>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</si>
  <si>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</si>
  <si>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</si>
  <si>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</si>
  <si>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</si>
  <si>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</si>
  <si>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</si>
  <si>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</si>
  <si>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</si>
  <si>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</si>
  <si>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</si>
  <si>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</si>
  <si>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</si>
  <si>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</si>
  <si>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</si>
  <si>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</si>
  <si>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</si>
  <si>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</si>
  <si>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</si>
  <si>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</si>
  <si>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</si>
  <si>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</si>
  <si>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</si>
  <si>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</si>
  <si>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</si>
  <si>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</si>
  <si>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</si>
  <si>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</si>
  <si>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</si>
  <si>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</si>
  <si>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</si>
  <si>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</si>
  <si>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</si>
  <si>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</si>
  <si>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</si>
  <si>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</si>
  <si>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</si>
  <si>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</si>
  <si>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</si>
  <si>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</si>
  <si>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</si>
  <si>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</si>
  <si>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</si>
  <si>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</si>
  <si>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</si>
  <si>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</si>
  <si>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</si>
  <si>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</si>
  <si>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</si>
  <si>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</si>
  <si>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</si>
  <si>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</si>
  <si>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</si>
  <si>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</si>
  <si>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</si>
  <si>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</si>
  <si>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</si>
  <si>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</si>
  <si>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</si>
  <si>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</si>
  <si>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</si>
  <si>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</si>
  <si>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</si>
  <si>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</si>
  <si>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</si>
  <si>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</si>
  <si>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</si>
  <si>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</si>
  <si>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</si>
  <si>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</si>
  <si>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</si>
  <si>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</si>
  <si>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</si>
  <si>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</si>
  <si>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</si>
  <si>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</si>
  <si>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</si>
  <si>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</si>
  <si>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</si>
  <si>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</si>
  <si>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</si>
  <si>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</si>
  <si>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</si>
  <si>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</si>
  <si>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</si>
  <si>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</si>
  <si>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</si>
  <si>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</si>
  <si>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</si>
  <si>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</si>
  <si>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</si>
  <si>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</si>
  <si>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</si>
  <si>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</si>
  <si>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</si>
  <si>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</si>
  <si>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</si>
  <si>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</si>
  <si>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</si>
  <si>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</si>
  <si>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</si>
  <si>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</si>
  <si>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</si>
  <si>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</si>
  <si>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</si>
  <si>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</si>
  <si>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</si>
  <si>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</si>
  <si>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</si>
  <si>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</si>
  <si>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</si>
  <si>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</si>
  <si>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</si>
  <si>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</si>
  <si>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</si>
  <si>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</si>
  <si>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</si>
  <si>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</si>
  <si>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</si>
  <si>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</si>
  <si>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</si>
  <si>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</si>
  <si>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</si>
  <si>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</si>
  <si>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</si>
  <si>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</si>
  <si>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</si>
  <si>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</si>
  <si>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</si>
  <si>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</si>
  <si>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</si>
  <si>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</si>
  <si>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</si>
  <si>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</si>
  <si>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</si>
  <si>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</si>
  <si>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</si>
  <si>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</si>
  <si>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</si>
  <si>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</si>
  <si>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</si>
  <si>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</si>
  <si>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</si>
  <si>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</si>
  <si>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</si>
  <si>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</si>
  <si>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</si>
  <si>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</si>
  <si>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</si>
  <si>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</si>
  <si>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</si>
  <si>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</si>
  <si>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</si>
  <si>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</si>
  <si>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</si>
  <si>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</si>
  <si>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</si>
  <si>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</si>
  <si>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</si>
  <si>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</si>
  <si>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</si>
  <si>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</si>
  <si>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</si>
  <si>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</si>
  <si>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</si>
  <si>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</si>
  <si>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</si>
  <si>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</si>
  <si>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</si>
  <si>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</si>
  <si>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</si>
  <si>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</si>
  <si>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</si>
  <si>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</si>
  <si>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</si>
  <si>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</si>
  <si>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</si>
  <si>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</si>
  <si>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</si>
  <si>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</si>
  <si>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</si>
  <si>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</si>
  <si>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</si>
  <si>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</si>
  <si>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</si>
  <si>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</si>
  <si>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</si>
  <si>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</si>
  <si>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</si>
  <si>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</si>
  <si>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</si>
  <si>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</si>
  <si>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</si>
  <si>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</si>
  <si>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</si>
  <si>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</si>
  <si>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</si>
  <si>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</si>
  <si>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</si>
  <si>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</si>
  <si>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</si>
  <si>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</si>
  <si>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</si>
  <si>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</si>
  <si>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</si>
  <si>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</si>
  <si>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</si>
  <si>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</si>
  <si>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</si>
  <si>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</si>
  <si>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</si>
  <si>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</si>
  <si>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</si>
  <si>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</si>
  <si>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</si>
  <si>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</si>
  <si>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</si>
  <si>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</si>
  <si>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</si>
  <si>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</si>
  <si>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</si>
  <si>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</si>
  <si>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</si>
  <si>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</si>
  <si>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</si>
  <si>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</si>
  <si>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</si>
  <si>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</si>
  <si>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</si>
  <si>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</si>
  <si>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</si>
  <si>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</si>
  <si>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</si>
  <si>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</si>
  <si>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</si>
  <si>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</si>
  <si>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</si>
  <si>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</si>
  <si>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</si>
  <si>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</si>
  <si>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</si>
  <si>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</si>
  <si>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</si>
  <si>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</si>
  <si>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</si>
  <si>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</si>
  <si>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</si>
  <si>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</si>
  <si>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</si>
  <si>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</si>
  <si>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</si>
  <si>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</si>
  <si>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</si>
  <si>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</si>
  <si>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</si>
  <si>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</si>
  <si>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</si>
  <si>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</si>
  <si>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</si>
  <si>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</si>
  <si>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</si>
  <si>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</si>
  <si>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</si>
  <si>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</si>
  <si>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</si>
  <si>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</si>
  <si>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</si>
  <si>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</si>
  <si>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</si>
  <si>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</si>
  <si>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</si>
  <si>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</si>
  <si>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</si>
  <si>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</si>
  <si>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</si>
  <si>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</si>
  <si>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</si>
  <si>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</si>
  <si>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</si>
  <si>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</si>
  <si>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</si>
  <si>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</si>
  <si>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</si>
  <si>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</si>
  <si>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</si>
  <si>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</si>
  <si>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</si>
  <si>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</si>
  <si>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</si>
  <si>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</si>
  <si>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</si>
  <si>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</si>
  <si>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</si>
  <si>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</si>
  <si>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</si>
  <si>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</si>
  <si>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</si>
  <si>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</si>
  <si>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</si>
  <si>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</si>
  <si>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</si>
  <si>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</si>
  <si>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</si>
  <si>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</si>
  <si>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</si>
  <si>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</si>
  <si>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</si>
  <si>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</si>
  <si>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</si>
  <si>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</si>
  <si>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</si>
  <si>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</si>
  <si>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</si>
  <si>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</si>
  <si>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</si>
  <si>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</si>
  <si>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</si>
  <si>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</si>
  <si>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</si>
  <si>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</si>
  <si>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</si>
  <si>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</si>
  <si>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</si>
  <si>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</si>
  <si>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</si>
  <si>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</si>
  <si>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</si>
  <si>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</si>
  <si>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</si>
  <si>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</si>
  <si>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</si>
  <si>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</si>
  <si>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</si>
  <si>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</si>
  <si>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</si>
  <si>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</si>
  <si>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</si>
  <si>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</si>
  <si>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</si>
  <si>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</si>
  <si>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</si>
  <si>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</si>
  <si>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</si>
  <si>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</si>
  <si>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</si>
  <si>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</si>
  <si>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</si>
  <si>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</si>
  <si>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</si>
  <si>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</si>
  <si>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</si>
  <si>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</si>
  <si>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</si>
  <si>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</si>
  <si>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</si>
  <si>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</si>
  <si>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</si>
  <si>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</si>
  <si>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</si>
  <si>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</si>
  <si>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</si>
  <si>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</si>
  <si>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</si>
  <si>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</si>
  <si>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</si>
  <si>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</si>
  <si>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</si>
  <si>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</si>
  <si>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</si>
  <si>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</si>
  <si>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</si>
  <si>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</si>
  <si>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</si>
  <si>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</si>
  <si>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</si>
  <si>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</si>
  <si>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</si>
  <si>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</si>
  <si>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</si>
  <si>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</si>
  <si>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</si>
  <si>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</si>
  <si>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</si>
  <si>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</si>
  <si>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</si>
  <si>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</si>
  <si>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</si>
  <si>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</si>
  <si>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</si>
  <si>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</si>
  <si>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</si>
  <si>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</si>
  <si>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</si>
  <si>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</si>
  <si>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</si>
  <si>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</si>
  <si>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</si>
  <si>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</si>
  <si>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</si>
  <si>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</si>
  <si>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</si>
  <si>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</si>
  <si>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</si>
  <si>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</si>
  <si>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</si>
  <si>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</si>
  <si>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</si>
  <si>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</si>
  <si>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</si>
  <si>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</si>
  <si>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</si>
  <si>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</si>
  <si>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</si>
  <si>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</si>
  <si>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</si>
  <si>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</si>
  <si>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</si>
  <si>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</si>
  <si>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</si>
  <si>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</si>
  <si>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</si>
  <si>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</si>
  <si>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</si>
  <si>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</si>
  <si>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</si>
  <si>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</si>
  <si>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</si>
  <si>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</si>
  <si>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</si>
  <si>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</si>
  <si>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</si>
  <si>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</si>
  <si>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</si>
  <si>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</si>
  <si>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</si>
  <si>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</si>
  <si>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</si>
  <si>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</si>
  <si>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</si>
  <si>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</si>
  <si>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</si>
  <si>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</si>
  <si>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</si>
  <si>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</si>
  <si>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</si>
  <si>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</si>
  <si>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</si>
  <si>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</si>
  <si>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</si>
  <si>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</si>
  <si>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</si>
  <si>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</si>
  <si>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</si>
  <si>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</si>
  <si>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</si>
  <si>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</si>
  <si>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</si>
  <si>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</si>
  <si>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</si>
  <si>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</si>
  <si>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</si>
  <si>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</si>
  <si>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</si>
  <si>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</si>
  <si>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</si>
  <si>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</si>
  <si>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</si>
  <si>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</si>
  <si>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</si>
  <si>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</si>
  <si>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</si>
  <si>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</si>
  <si>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</si>
  <si>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</si>
  <si>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</si>
  <si>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</si>
  <si>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</si>
  <si>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</si>
  <si>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</si>
  <si>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</si>
  <si>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</si>
  <si>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</si>
  <si>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</si>
  <si>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</si>
  <si>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</si>
  <si>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</si>
  <si>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</si>
  <si>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</si>
  <si>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</si>
  <si>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</si>
  <si>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</si>
  <si>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</si>
  <si>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</si>
  <si>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</si>
  <si>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</si>
  <si>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</si>
  <si>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</si>
  <si>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</si>
  <si>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</si>
  <si>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</si>
  <si>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</si>
  <si>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</si>
  <si>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</si>
  <si>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</si>
  <si>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</si>
  <si>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</si>
  <si>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</si>
  <si>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</si>
  <si>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</si>
  <si>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</si>
  <si>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</si>
  <si>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</si>
  <si>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</si>
  <si>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</si>
  <si>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</si>
  <si>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</si>
  <si>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</si>
  <si>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</si>
  <si>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</si>
  <si>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</si>
  <si>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</si>
  <si>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</si>
  <si>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</si>
  <si>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</si>
  <si>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</si>
  <si>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</si>
  <si>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</si>
  <si>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</si>
  <si>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</si>
  <si>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</si>
  <si>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</si>
  <si>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</si>
  <si>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</si>
  <si>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</si>
  <si>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</si>
  <si>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</si>
  <si>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</si>
  <si>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</si>
  <si>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</si>
  <si>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</si>
  <si>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</si>
  <si>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</si>
  <si>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</si>
  <si>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</si>
  <si>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</si>
  <si>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</si>
  <si>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</si>
  <si>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</si>
  <si>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</si>
  <si>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</si>
  <si>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</si>
  <si>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</si>
  <si>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</si>
  <si>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</si>
  <si>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</si>
  <si>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</si>
  <si>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</si>
  <si>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</si>
  <si>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</si>
  <si>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</si>
  <si>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</si>
  <si>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</si>
  <si>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</si>
  <si>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</si>
  <si>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</si>
  <si>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</si>
  <si>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</si>
  <si>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</si>
  <si>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</si>
  <si>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</si>
  <si>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</si>
  <si>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</si>
  <si>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</si>
  <si>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</si>
  <si>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</si>
  <si>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</si>
  <si>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</si>
  <si>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</si>
  <si>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</si>
  <si>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</si>
  <si>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</si>
  <si>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</si>
  <si>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</si>
  <si>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</si>
  <si>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</si>
  <si>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</si>
  <si>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</si>
  <si>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</si>
  <si>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</si>
  <si>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</si>
  <si>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</si>
  <si>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</si>
  <si>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</si>
  <si>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</si>
  <si>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</si>
  <si>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</si>
  <si>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</si>
  <si>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</si>
  <si>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</si>
  <si>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</si>
  <si>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</si>
  <si>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</si>
  <si>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</si>
  <si>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</si>
  <si>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</si>
  <si>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</si>
  <si>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</si>
  <si>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</si>
  <si>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</si>
  <si>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</si>
  <si>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</si>
  <si>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</si>
  <si>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</si>
  <si>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</si>
  <si>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</si>
  <si>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</si>
  <si>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</si>
  <si>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</si>
  <si>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</si>
  <si>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</si>
  <si>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</si>
  <si>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</si>
  <si>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</si>
  <si>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</si>
  <si>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</si>
  <si>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</si>
  <si>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</si>
  <si>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</si>
  <si>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</si>
  <si>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</si>
  <si>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</si>
  <si>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</si>
  <si>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</si>
  <si>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</si>
  <si>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</si>
  <si>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</si>
  <si>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</si>
  <si>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</si>
  <si>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</si>
  <si>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</si>
  <si>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</si>
  <si>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</si>
  <si>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</si>
  <si>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</si>
  <si>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</si>
  <si>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</si>
  <si>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</si>
  <si>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</si>
  <si>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</si>
  <si>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</si>
  <si>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</si>
  <si>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</si>
  <si>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</si>
  <si>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</si>
  <si>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</si>
  <si>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</si>
  <si>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</si>
  <si>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</si>
  <si>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</si>
  <si>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</si>
  <si>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</si>
  <si>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</si>
  <si>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</si>
  <si>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</si>
  <si>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</si>
  <si>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</si>
  <si>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</si>
  <si>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</si>
  <si>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</si>
  <si>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</si>
  <si>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</si>
  <si>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</si>
  <si>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</si>
  <si>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</si>
  <si>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</si>
  <si>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</si>
  <si>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</si>
  <si>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</si>
  <si>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</si>
  <si>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</si>
  <si>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</si>
  <si>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</si>
  <si>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</si>
  <si>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</si>
  <si>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</si>
  <si>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</si>
  <si>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</si>
  <si>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</si>
  <si>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</si>
  <si>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</si>
  <si>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</si>
  <si>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</si>
  <si>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</si>
  <si>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</si>
  <si>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</si>
  <si>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</si>
  <si>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</si>
  <si>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</si>
  <si>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</si>
  <si>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</si>
  <si>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</si>
  <si>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</si>
  <si>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</si>
  <si>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</si>
  <si>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</si>
  <si>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</si>
  <si>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</si>
  <si>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</si>
  <si>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</si>
  <si>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</si>
  <si>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</si>
  <si>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</si>
  <si>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</si>
  <si>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</si>
  <si>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</si>
  <si>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</si>
  <si>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</si>
  <si>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</si>
  <si>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</si>
  <si>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</si>
  <si>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</si>
  <si>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</si>
  <si>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</si>
  <si>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</si>
  <si>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</si>
  <si>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</si>
  <si>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</si>
  <si>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</si>
  <si>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</si>
  <si>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</si>
  <si>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</si>
  <si>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</si>
  <si>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</si>
  <si>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</si>
  <si>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</si>
  <si>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</si>
  <si>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</si>
  <si>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</si>
  <si>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</si>
  <si>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</si>
  <si>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</si>
  <si>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</si>
  <si>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</si>
  <si>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</si>
  <si>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</si>
  <si>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</si>
  <si>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</si>
  <si>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</si>
  <si>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</si>
  <si>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</si>
  <si>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</si>
  <si>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</si>
  <si>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</si>
  <si>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</si>
  <si>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</si>
  <si>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</si>
  <si>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</si>
  <si>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</si>
  <si>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</si>
  <si>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</si>
  <si>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</si>
  <si>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</si>
  <si>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</si>
  <si>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</si>
  <si>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</si>
  <si>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</si>
  <si>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</si>
  <si>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</si>
  <si>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</si>
  <si>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</si>
  <si>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</si>
  <si>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</si>
  <si>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</si>
  <si>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</si>
  <si>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</si>
  <si>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</si>
  <si>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</si>
  <si>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</si>
  <si>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</si>
  <si>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</si>
  <si>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</si>
  <si>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</si>
  <si>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</si>
  <si>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</si>
  <si>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</si>
  <si>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</si>
  <si>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</si>
  <si>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</si>
  <si>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</si>
  <si>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</si>
  <si>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</si>
  <si>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</si>
  <si>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</si>
  <si>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</si>
  <si>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</si>
  <si>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</si>
  <si>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</si>
  <si>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</si>
  <si>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</si>
  <si>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</si>
  <si>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</si>
  <si>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</si>
  <si>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</si>
  <si>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</si>
  <si>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</si>
  <si>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</si>
  <si>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</si>
  <si>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</si>
  <si>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</si>
  <si>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</si>
  <si>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</si>
  <si>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</si>
  <si>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</si>
  <si>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</si>
  <si>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</si>
  <si>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</si>
  <si>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</si>
  <si>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</si>
  <si>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</si>
  <si>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</si>
  <si>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</si>
  <si>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</si>
  <si>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</si>
  <si>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</si>
  <si>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</si>
  <si>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</si>
  <si>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</si>
  <si>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</si>
  <si>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</si>
  <si>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</si>
  <si>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</si>
  <si>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</si>
  <si>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</si>
  <si>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</si>
  <si>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</si>
  <si>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</si>
  <si>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</si>
  <si>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</si>
  <si>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</si>
  <si>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</si>
  <si>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</si>
  <si>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</si>
  <si>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</si>
  <si>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</si>
  <si>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</si>
  <si>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</si>
  <si>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</si>
  <si>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</si>
  <si>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</si>
  <si>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</si>
  <si>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</si>
  <si>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</si>
  <si>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</si>
  <si>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</si>
  <si>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</si>
  <si>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</si>
  <si>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</si>
  <si>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</si>
  <si>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</si>
  <si>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</si>
  <si>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</si>
  <si>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</si>
  <si>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</si>
  <si>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</si>
  <si>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</si>
  <si>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</si>
  <si>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</si>
  <si>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</si>
  <si>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</si>
  <si>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</si>
  <si>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</si>
  <si>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</si>
  <si>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</si>
  <si>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</si>
  <si>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</si>
  <si>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</si>
  <si>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</si>
  <si>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</si>
  <si>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</si>
  <si>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</si>
  <si>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</si>
  <si>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</si>
  <si>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</si>
  <si>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</si>
  <si>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</si>
  <si>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</si>
  <si>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</si>
  <si>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</si>
  <si>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</si>
  <si>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</si>
  <si>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</si>
  <si>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</si>
  <si>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</si>
  <si>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</si>
  <si>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</si>
  <si>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</si>
  <si>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</si>
  <si>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</si>
  <si>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</si>
  <si>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</si>
  <si>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</si>
  <si>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</si>
  <si>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</si>
  <si>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</si>
  <si>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</si>
  <si>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</si>
  <si>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</si>
  <si>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</si>
  <si>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</si>
  <si>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</si>
  <si>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</si>
  <si>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</si>
  <si>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</si>
  <si>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</si>
  <si>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</si>
  <si>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</si>
  <si>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</si>
  <si>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</si>
  <si>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</si>
  <si>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</si>
  <si>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</si>
  <si>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</si>
  <si>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</si>
  <si>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</si>
  <si>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</si>
  <si>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</si>
  <si>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</si>
  <si>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</si>
  <si>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</si>
  <si>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</si>
  <si>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</si>
  <si>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</si>
  <si>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</si>
  <si>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</si>
  <si>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</si>
  <si>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</si>
  <si>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</si>
  <si>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</si>
  <si>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</si>
  <si>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</si>
  <si>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</si>
  <si>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</si>
  <si>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</si>
  <si>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</si>
  <si>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</si>
  <si>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</si>
  <si>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</si>
  <si>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</si>
  <si>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</si>
  <si>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</si>
  <si>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</si>
  <si>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</si>
  <si>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</si>
  <si>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</si>
  <si>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</si>
  <si>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</si>
  <si>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</si>
  <si>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</si>
  <si>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</si>
  <si>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</si>
  <si>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</si>
  <si>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</si>
  <si>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</si>
  <si>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</si>
  <si>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</si>
  <si>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</si>
  <si>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</si>
  <si>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</si>
  <si>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</si>
  <si>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</si>
  <si>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</si>
  <si>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</si>
  <si>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</si>
  <si>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</si>
  <si>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</si>
  <si>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</si>
  <si>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</si>
  <si>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</si>
  <si>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</si>
  <si>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</si>
  <si>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</si>
  <si>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</si>
  <si>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</si>
  <si>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</si>
  <si>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</si>
  <si>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</si>
  <si>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</si>
  <si>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</si>
  <si>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</si>
  <si>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</si>
  <si>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</si>
  <si>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</si>
  <si>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</si>
  <si>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</si>
  <si>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</si>
  <si>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</si>
  <si>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</si>
  <si>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</si>
  <si>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</si>
  <si>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</si>
  <si>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</si>
  <si>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</si>
  <si>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</si>
  <si>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</si>
  <si>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</si>
  <si>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</si>
  <si>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</si>
  <si>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</si>
  <si>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</si>
  <si>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</si>
  <si>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</si>
  <si>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</si>
  <si>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</si>
  <si>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</si>
  <si>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</si>
  <si>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</si>
  <si>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</si>
  <si>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</si>
  <si>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</si>
  <si>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</si>
  <si>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</si>
  <si>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</si>
  <si>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</si>
  <si>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</si>
  <si>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</si>
  <si>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</si>
  <si>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</si>
  <si>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</si>
  <si>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</si>
  <si>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</si>
  <si>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</si>
  <si>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</si>
  <si>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</si>
  <si>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</si>
  <si>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</si>
  <si>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</si>
  <si>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</si>
  <si>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</si>
  <si>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</si>
  <si>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</si>
  <si>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</si>
  <si>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</si>
  <si>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</si>
  <si>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</si>
  <si>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</si>
  <si>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</si>
  <si>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</si>
  <si>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</si>
  <si>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</si>
  <si>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</si>
  <si>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</si>
  <si>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</si>
  <si>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</si>
  <si>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</si>
  <si>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</si>
  <si>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</si>
  <si>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</si>
  <si>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</si>
  <si>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</si>
  <si>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</si>
  <si>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</si>
  <si>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</si>
  <si>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</si>
  <si>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</si>
  <si>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</si>
  <si>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</si>
  <si>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</si>
  <si>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</si>
  <si>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</si>
  <si>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</si>
  <si>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</si>
  <si>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</si>
  <si>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</si>
  <si>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</si>
  <si>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</si>
  <si>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</si>
  <si>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</si>
  <si>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</si>
  <si>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</si>
  <si>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</si>
  <si>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</si>
  <si>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</si>
  <si>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</si>
  <si>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</si>
  <si>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</si>
  <si>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</si>
  <si>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</si>
  <si>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</si>
  <si>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</si>
  <si>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</si>
  <si>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</si>
  <si>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</si>
  <si>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</si>
  <si>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</si>
  <si>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</si>
  <si>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</si>
  <si>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</si>
  <si>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</si>
  <si>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</si>
  <si>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</si>
  <si>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</si>
  <si>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</si>
  <si>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</si>
  <si>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</si>
  <si>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</si>
  <si>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</si>
  <si>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</si>
  <si>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</si>
  <si>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</si>
  <si>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</si>
  <si>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</si>
  <si>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</si>
  <si>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</si>
  <si>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</si>
  <si>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</si>
  <si>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</si>
  <si>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</si>
  <si>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</si>
  <si>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</si>
  <si>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</si>
  <si>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</si>
  <si>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</si>
  <si>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</si>
  <si>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</si>
  <si>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</si>
  <si>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</si>
  <si>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</si>
  <si>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</si>
  <si>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</si>
  <si>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</si>
  <si>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</si>
  <si>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</si>
  <si>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</si>
  <si>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</si>
  <si>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</si>
  <si>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</si>
  <si>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</si>
  <si>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</si>
  <si>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</si>
  <si>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</si>
  <si>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</si>
  <si>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</si>
  <si>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</si>
  <si>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</si>
  <si>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</si>
  <si>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</si>
  <si>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</si>
  <si>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</si>
  <si>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</si>
  <si>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</si>
  <si>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</si>
  <si>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</si>
  <si>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</si>
  <si>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</si>
  <si>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</si>
  <si>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</si>
  <si>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</si>
  <si>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</si>
  <si>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</si>
  <si>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</si>
  <si>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</si>
  <si>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</si>
  <si>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</si>
  <si>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</si>
  <si>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</si>
  <si>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</si>
  <si>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</si>
  <si>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</si>
  <si>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</si>
  <si>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</si>
  <si>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</si>
  <si>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</si>
  <si>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</si>
  <si>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</si>
  <si>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</si>
  <si>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</si>
  <si>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</si>
  <si>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</si>
  <si>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</si>
  <si>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</si>
  <si>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</si>
  <si>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</si>
  <si>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</si>
  <si>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</si>
  <si>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</si>
  <si>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</si>
  <si>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</si>
  <si>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</si>
  <si>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</si>
  <si>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</si>
  <si>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</si>
  <si>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</si>
  <si>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</si>
  <si>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</si>
  <si>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</si>
  <si>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</si>
  <si>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</si>
  <si>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</si>
  <si>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</si>
  <si>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</si>
  <si>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</si>
  <si>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</si>
  <si>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</si>
  <si>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</si>
  <si>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</si>
  <si>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</si>
  <si>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</si>
  <si>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</si>
  <si>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</si>
  <si>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</si>
  <si>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</si>
  <si>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</si>
  <si>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</si>
  <si>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</si>
  <si>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</si>
  <si>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</si>
  <si>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</si>
  <si>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</si>
  <si>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</si>
  <si>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</si>
  <si>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</si>
  <si>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</si>
  <si>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</si>
  <si>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</si>
  <si>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</si>
  <si>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</si>
  <si>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</si>
  <si>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</si>
  <si>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</si>
  <si>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</si>
  <si>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</si>
  <si>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</si>
  <si>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</si>
  <si>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</si>
  <si>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</si>
  <si>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</si>
  <si>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</si>
  <si>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</si>
  <si>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</si>
  <si>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</si>
  <si>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</si>
  <si>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</si>
  <si>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</si>
  <si>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</si>
  <si>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</si>
  <si>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</si>
  <si>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</si>
  <si>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</si>
  <si>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</si>
  <si>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</si>
  <si>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</si>
  <si>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</si>
  <si>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</si>
  <si>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</si>
  <si>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</si>
  <si>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</si>
  <si>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</si>
  <si>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</si>
  <si>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</si>
  <si>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</si>
  <si>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</si>
  <si>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</si>
  <si>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</si>
  <si>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</si>
  <si>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</si>
  <si>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</si>
  <si>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</si>
  <si>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</si>
  <si>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</si>
  <si>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</si>
  <si>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</si>
  <si>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</si>
  <si>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</si>
  <si>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</si>
  <si>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</si>
  <si>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</si>
  <si>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</si>
  <si>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</si>
  <si>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</si>
  <si>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</si>
  <si>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</si>
  <si>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</si>
  <si>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</si>
  <si>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</si>
  <si>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</si>
  <si>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</si>
  <si>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</si>
  <si>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</si>
  <si>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</si>
  <si>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</si>
  <si>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</si>
  <si>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</si>
  <si>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</si>
  <si>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</si>
  <si>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</si>
  <si>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</si>
  <si>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</si>
  <si>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</si>
  <si>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</si>
  <si>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</si>
  <si>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</si>
  <si>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</si>
  <si>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</si>
  <si>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</si>
  <si>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</si>
  <si>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</si>
  <si>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</si>
  <si>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</si>
  <si>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</si>
  <si>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</si>
  <si>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</si>
  <si>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</si>
  <si>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</si>
  <si>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</si>
  <si>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</si>
  <si>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</si>
  <si>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</si>
  <si>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</si>
  <si>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</si>
  <si>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</si>
  <si>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</si>
  <si>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</si>
  <si>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</si>
  <si>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</si>
  <si>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</si>
  <si>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</si>
  <si>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</si>
  <si>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</si>
  <si>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</si>
  <si>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</si>
  <si>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</si>
  <si>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</si>
  <si>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</si>
  <si>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</si>
  <si>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</si>
  <si>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</si>
  <si>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</si>
  <si>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</si>
  <si>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</si>
  <si>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</si>
  <si>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</si>
  <si>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</si>
  <si>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</si>
  <si>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</si>
  <si>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</si>
  <si>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</si>
  <si>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</si>
  <si>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</si>
  <si>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</si>
  <si>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</si>
  <si>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</si>
  <si>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</si>
  <si>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</si>
  <si>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</si>
  <si>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</si>
  <si>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</si>
  <si>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</si>
  <si>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</si>
  <si>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</si>
  <si>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</si>
  <si>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</si>
  <si>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</si>
  <si>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</si>
  <si>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</si>
  <si>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</si>
  <si>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</si>
  <si>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</si>
  <si>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</si>
  <si>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</si>
  <si>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</si>
  <si>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</si>
  <si>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</si>
  <si>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</si>
  <si>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</si>
  <si>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</si>
  <si>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</si>
  <si>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</si>
  <si>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</si>
  <si>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</si>
  <si>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</si>
  <si>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</si>
  <si>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</si>
  <si>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</si>
  <si>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</si>
  <si>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</si>
  <si>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</si>
  <si>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</si>
  <si>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</si>
  <si>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</si>
  <si>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</si>
  <si>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</si>
  <si>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</si>
  <si>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</si>
  <si>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</si>
  <si>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</si>
  <si>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</si>
  <si>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</si>
  <si>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</si>
  <si>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</si>
  <si>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</si>
  <si>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</si>
  <si>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</si>
  <si>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</si>
  <si>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</si>
  <si>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</si>
  <si>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</si>
  <si>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</si>
  <si>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</si>
  <si>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</si>
  <si>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</si>
  <si>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</si>
  <si>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</si>
  <si>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</si>
  <si>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</si>
  <si>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</si>
  <si>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</si>
  <si>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</si>
  <si>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</si>
  <si>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</si>
  <si>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</si>
  <si>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</si>
  <si>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</si>
  <si>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</si>
  <si>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</si>
  <si>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</si>
  <si>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</si>
  <si>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</si>
  <si>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</si>
  <si>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</si>
  <si>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</si>
  <si>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</si>
  <si>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</si>
  <si>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</si>
  <si>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</si>
  <si>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</si>
  <si>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</si>
  <si>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</si>
  <si>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</si>
  <si>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</si>
  <si>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</si>
  <si>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</si>
  <si>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</si>
  <si>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</si>
  <si>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</si>
  <si>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</si>
  <si>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</si>
  <si>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</si>
  <si>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</si>
  <si>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</si>
  <si>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</si>
  <si>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</si>
  <si>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</si>
  <si>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</si>
  <si>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</si>
  <si>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</si>
  <si>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</si>
  <si>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</si>
  <si>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</si>
  <si>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</si>
  <si>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</si>
  <si>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</si>
  <si>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</si>
  <si>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</si>
  <si>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</si>
  <si>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</si>
  <si>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</si>
  <si>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</si>
  <si>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</si>
  <si>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</si>
  <si>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</si>
  <si>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</si>
  <si>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</si>
  <si>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</si>
  <si>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</si>
  <si>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</si>
  <si>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</si>
  <si>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</si>
  <si>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</si>
  <si>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</si>
  <si>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</si>
  <si>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</si>
  <si>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</si>
  <si>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</si>
  <si>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</si>
  <si>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</si>
  <si>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</si>
  <si>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</si>
  <si>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</si>
  <si>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</si>
  <si>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</si>
  <si>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</si>
  <si>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</si>
  <si>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</si>
  <si>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</si>
  <si>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</si>
  <si>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</si>
  <si>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</si>
  <si>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</si>
  <si>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</si>
  <si>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</si>
  <si>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</si>
  <si>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</si>
  <si>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</si>
  <si>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</si>
  <si>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</si>
  <si>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</si>
  <si>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</si>
  <si>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</si>
  <si>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</si>
  <si>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</si>
  <si>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</si>
  <si>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</si>
  <si>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</si>
  <si>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</si>
  <si>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</si>
  <si>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</si>
  <si>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</si>
  <si>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</si>
  <si>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</si>
  <si>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</si>
  <si>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</si>
  <si>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</si>
  <si>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</si>
  <si>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</si>
  <si>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</si>
  <si>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</si>
  <si>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</si>
  <si>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</si>
  <si>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</si>
  <si>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</si>
  <si>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</si>
  <si>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</si>
  <si>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</si>
  <si>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</si>
  <si>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</si>
  <si>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</si>
  <si>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</si>
  <si>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</si>
  <si>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</si>
  <si>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</si>
  <si>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</si>
  <si>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</si>
  <si>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</si>
  <si>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</si>
  <si>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</si>
  <si>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</si>
  <si>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</si>
  <si>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</si>
  <si>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</si>
  <si>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</si>
  <si>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</si>
  <si>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</si>
  <si>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</si>
  <si>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</si>
  <si>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</si>
  <si>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</si>
  <si>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</si>
  <si>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</si>
  <si>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</si>
  <si>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</si>
  <si>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</si>
  <si>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</si>
  <si>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</si>
  <si>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</si>
  <si>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</si>
  <si>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</si>
  <si>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</si>
  <si>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</si>
  <si>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</si>
  <si>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</si>
  <si>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</si>
  <si>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</si>
  <si>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</si>
  <si>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</si>
  <si>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</si>
  <si>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</si>
  <si>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</si>
  <si>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</si>
  <si>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</si>
  <si>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</si>
  <si>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</si>
  <si>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</si>
  <si>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</si>
  <si>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</si>
  <si>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</si>
  <si>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</si>
  <si>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</si>
  <si>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</si>
  <si>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</si>
  <si>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</si>
  <si>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</si>
  <si>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</si>
  <si>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</si>
  <si>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</si>
  <si>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</si>
  <si>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</si>
  <si>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</si>
  <si>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</si>
  <si>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</si>
  <si>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</si>
  <si>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</si>
  <si>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</si>
  <si>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</si>
  <si>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</si>
  <si>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</si>
  <si>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</si>
  <si>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</si>
  <si>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</si>
  <si>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</si>
  <si>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</si>
  <si>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</si>
  <si>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</si>
  <si>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</si>
  <si>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</si>
  <si>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</si>
  <si>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</si>
  <si>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</si>
  <si>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</si>
  <si>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</si>
  <si>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</si>
  <si>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</si>
  <si>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</si>
  <si>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</si>
  <si>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</si>
  <si>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</si>
  <si>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</si>
  <si>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</si>
  <si>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</si>
  <si>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</si>
  <si>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</si>
  <si>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</si>
  <si>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</si>
  <si>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</si>
  <si>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</si>
  <si>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</si>
  <si>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</si>
  <si>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</si>
  <si>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</si>
  <si>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</si>
  <si>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</si>
  <si>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</si>
  <si>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</si>
  <si>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</si>
  <si>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</si>
  <si>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</si>
  <si>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</si>
  <si>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</si>
  <si>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</si>
  <si>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</si>
  <si>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</si>
  <si>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</si>
  <si>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</si>
  <si>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</si>
  <si>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</si>
  <si>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</si>
  <si>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</si>
  <si>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</si>
  <si>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</si>
  <si>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</si>
  <si>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</si>
  <si>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</si>
  <si>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</si>
  <si>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</si>
  <si>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</si>
  <si>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</si>
  <si>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</si>
  <si>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</si>
  <si>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</si>
  <si>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</si>
  <si>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</si>
  <si>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</si>
  <si>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</si>
  <si>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</si>
  <si>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</si>
  <si>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</si>
  <si>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</si>
  <si>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</si>
  <si>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</si>
  <si>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</si>
  <si>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</si>
  <si>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</si>
  <si>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</si>
  <si>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</si>
  <si>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</si>
  <si>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</si>
  <si>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</si>
  <si>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</si>
  <si>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</si>
  <si>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</si>
  <si>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</si>
  <si>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</si>
  <si>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</si>
  <si>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</si>
  <si>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</si>
  <si>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</si>
  <si>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</si>
  <si>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</si>
  <si>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</si>
  <si>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</si>
  <si>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</si>
  <si>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</si>
  <si>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</si>
  <si>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</si>
  <si>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</si>
  <si>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</si>
  <si>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</si>
  <si>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</si>
  <si>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</si>
  <si>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</si>
  <si>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</si>
  <si>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</si>
  <si>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</si>
  <si>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</si>
  <si>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</si>
  <si>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</si>
  <si>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</si>
  <si>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</si>
  <si>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</si>
  <si>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</si>
  <si>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</si>
  <si>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</si>
  <si>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</si>
  <si>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</si>
  <si>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</si>
  <si>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</si>
  <si>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</si>
  <si>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</si>
  <si>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</si>
  <si>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</si>
  <si>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</si>
  <si>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</si>
  <si>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</si>
  <si>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</si>
  <si>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</si>
  <si>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</si>
  <si>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</si>
  <si>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</si>
  <si>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</si>
  <si>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</si>
  <si>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</si>
  <si>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</si>
  <si>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</si>
  <si>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</si>
  <si>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</si>
  <si>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</si>
  <si>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</si>
  <si>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</si>
  <si>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</si>
  <si>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</si>
  <si>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</si>
  <si>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</si>
  <si>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</si>
  <si>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</si>
  <si>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</si>
  <si>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</si>
  <si>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</si>
  <si>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</si>
  <si>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</si>
  <si>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</si>
  <si>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</si>
  <si>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</si>
  <si>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</si>
  <si>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</si>
  <si>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</si>
  <si>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</si>
  <si>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</si>
  <si>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</si>
  <si>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</si>
  <si>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</si>
  <si>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</si>
  <si>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</si>
  <si>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</si>
  <si>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</si>
  <si>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</si>
  <si>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</si>
  <si>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</si>
  <si>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</si>
  <si>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</si>
  <si>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</si>
  <si>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</si>
  <si>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</si>
  <si>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</si>
  <si>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</si>
  <si>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</si>
  <si>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</si>
  <si>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</si>
  <si>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</si>
  <si>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</si>
  <si>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</si>
  <si>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</si>
  <si>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</si>
  <si>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</si>
  <si>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</si>
  <si>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</si>
  <si>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</si>
  <si>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</si>
  <si>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</si>
  <si>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</si>
  <si>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</si>
  <si>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</si>
  <si>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</si>
  <si>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</si>
  <si>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</si>
  <si>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</si>
  <si>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</si>
  <si>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</si>
  <si>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</si>
  <si>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</si>
  <si>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</si>
  <si>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</si>
  <si>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</si>
  <si>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</si>
  <si>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</si>
  <si>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</si>
  <si>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</si>
  <si>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</si>
  <si>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</si>
  <si>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</si>
  <si>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</si>
  <si>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</si>
  <si>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</si>
  <si>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</si>
  <si>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</si>
  <si>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</si>
  <si>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</si>
  <si>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</si>
  <si>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</si>
  <si>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</si>
  <si>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</si>
  <si>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</si>
  <si>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</si>
  <si>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</si>
  <si>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</si>
  <si>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</si>
  <si>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</si>
  <si>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</si>
  <si>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</si>
  <si>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</si>
  <si>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</si>
  <si>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</si>
  <si>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</si>
  <si>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</si>
  <si>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</si>
  <si>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</si>
  <si>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</si>
  <si>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</si>
  <si>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</si>
  <si>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</si>
  <si>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</si>
  <si>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</si>
  <si>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</si>
  <si>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</si>
  <si>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</si>
  <si>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</si>
  <si>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</si>
  <si>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</si>
  <si>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</si>
  <si>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</si>
  <si>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</si>
  <si>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</si>
  <si>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</si>
  <si>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</si>
  <si>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</si>
  <si>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</si>
  <si>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</si>
  <si>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</si>
  <si>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</si>
  <si>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</si>
  <si>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</si>
  <si>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</si>
  <si>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</si>
  <si>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</si>
  <si>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</si>
  <si>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</si>
  <si>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</si>
  <si>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</si>
  <si>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</si>
  <si>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</si>
  <si>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</si>
  <si>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</si>
  <si>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</si>
  <si>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</si>
  <si>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</si>
  <si>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</si>
  <si>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</si>
  <si>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</si>
  <si>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</si>
  <si>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</si>
  <si>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</si>
  <si>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</si>
  <si>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</si>
  <si>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</si>
  <si>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</si>
  <si>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</si>
  <si>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</si>
  <si>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</si>
  <si>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</si>
  <si>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</si>
  <si>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</si>
  <si>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</si>
  <si>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</si>
  <si>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</si>
  <si>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</si>
  <si>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</si>
  <si>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</si>
  <si>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</si>
  <si>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</si>
  <si>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</si>
  <si>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</si>
  <si>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</si>
  <si>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</si>
  <si>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</si>
  <si>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</si>
  <si>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</si>
  <si>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</si>
  <si>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</si>
  <si>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</si>
  <si>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</si>
  <si>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</si>
  <si>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</si>
  <si>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</si>
  <si>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</si>
  <si>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</si>
  <si>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</si>
  <si>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</si>
  <si>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</si>
  <si>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</si>
  <si>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</si>
  <si>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</si>
  <si>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</si>
  <si>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</si>
  <si>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</si>
  <si>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</si>
  <si>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</si>
  <si>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</si>
  <si>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</si>
  <si>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</si>
  <si>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</si>
  <si>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</si>
  <si>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</si>
  <si>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</si>
  <si>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</si>
  <si>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</si>
  <si>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</si>
  <si>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</si>
  <si>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</si>
  <si>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</si>
  <si>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</si>
  <si>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</si>
  <si>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</si>
  <si>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</si>
  <si>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</si>
  <si>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</si>
  <si>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</si>
  <si>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</si>
  <si>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</si>
  <si>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</si>
  <si>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</si>
  <si>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</si>
  <si>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</si>
  <si>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</si>
  <si>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</si>
  <si>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</si>
  <si>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</si>
  <si>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</si>
  <si>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</si>
  <si>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</si>
  <si>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</si>
  <si>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</si>
  <si>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</si>
  <si>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</si>
  <si>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</si>
  <si>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</si>
  <si>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</si>
  <si>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</si>
  <si>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</si>
  <si>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</si>
  <si>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</si>
  <si>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</si>
  <si>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</si>
  <si>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</si>
  <si>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</si>
  <si>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</si>
  <si>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</si>
  <si>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</si>
  <si>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</si>
  <si>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</si>
  <si>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</si>
  <si>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</si>
  <si>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</si>
  <si>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</si>
  <si>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</si>
  <si>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</si>
  <si>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</si>
  <si>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</si>
  <si>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</si>
  <si>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</si>
  <si>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</si>
  <si>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</si>
  <si>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</si>
  <si>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</si>
  <si>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</si>
  <si>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</si>
  <si>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</si>
  <si>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</si>
  <si>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</si>
  <si>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</si>
  <si>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</si>
  <si>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</si>
  <si>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</si>
  <si>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</si>
  <si>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</si>
  <si>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</si>
  <si>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</si>
  <si>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</si>
  <si>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</si>
  <si>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</si>
  <si>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</si>
  <si>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</si>
  <si>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</si>
  <si>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</si>
  <si>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</si>
  <si>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</si>
  <si>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</si>
  <si>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</si>
  <si>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</si>
  <si>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</si>
  <si>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</si>
  <si>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</si>
  <si>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</si>
  <si>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</si>
  <si>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</si>
  <si>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</si>
  <si>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</si>
  <si>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</si>
  <si>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</si>
  <si>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</si>
  <si>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</si>
  <si>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</si>
  <si>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</si>
  <si>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</si>
  <si>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</si>
  <si>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</si>
  <si>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</si>
  <si>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</si>
  <si>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</si>
  <si>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</si>
  <si>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</si>
  <si>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</si>
  <si>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</si>
  <si>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</si>
  <si>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</si>
  <si>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</si>
  <si>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</si>
  <si>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</si>
  <si>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</si>
  <si>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</si>
  <si>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</si>
  <si>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</si>
  <si>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</si>
  <si>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</si>
  <si>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</si>
  <si>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</si>
  <si>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</si>
  <si>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</si>
  <si>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</si>
  <si>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</si>
  <si>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</si>
  <si>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</si>
  <si>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</si>
  <si>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</si>
  <si>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</si>
  <si>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</si>
  <si>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</si>
  <si>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</si>
  <si>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</si>
  <si>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</si>
  <si>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</si>
  <si>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</si>
  <si>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</si>
  <si>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</si>
  <si>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</si>
  <si>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</si>
  <si>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</si>
  <si>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</si>
  <si>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</si>
  <si>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</si>
  <si>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</si>
  <si>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</si>
  <si>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</si>
  <si>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</si>
  <si>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</si>
  <si>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</si>
  <si>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</si>
  <si>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</si>
  <si>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</si>
  <si>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</si>
  <si>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</si>
  <si>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</si>
  <si>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</si>
  <si>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</si>
  <si>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</si>
  <si>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</si>
  <si>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</si>
  <si>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</si>
  <si>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</si>
  <si>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</si>
  <si>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</si>
  <si>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</si>
  <si>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</si>
  <si>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</si>
  <si>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</si>
  <si>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</si>
  <si>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</si>
  <si>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</si>
  <si>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</si>
  <si>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</si>
  <si>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</si>
  <si>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</si>
  <si>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</si>
  <si>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</si>
  <si>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</si>
  <si>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</si>
  <si>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</si>
  <si>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</si>
  <si>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</si>
  <si>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</si>
  <si>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</si>
  <si>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</si>
  <si>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</si>
  <si>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</si>
  <si>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</si>
  <si>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</si>
  <si>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</si>
  <si>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</si>
  <si>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</si>
  <si>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</si>
  <si>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</si>
  <si>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</si>
  <si>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</si>
  <si>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</si>
  <si>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</si>
  <si>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</si>
  <si>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</si>
  <si>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</si>
  <si>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</si>
  <si>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</si>
  <si>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</si>
  <si>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</si>
  <si>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</si>
  <si>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</si>
  <si>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</si>
  <si>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</si>
  <si>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</si>
  <si>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</si>
  <si>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</si>
  <si>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</si>
  <si>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</si>
  <si>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</si>
  <si>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</si>
  <si>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</si>
  <si>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</si>
  <si>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</si>
  <si>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</si>
  <si>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</si>
  <si>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</si>
  <si>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</si>
  <si>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</si>
  <si>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</si>
  <si>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</si>
  <si>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</si>
  <si>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</si>
  <si>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</si>
  <si>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</si>
  <si>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</si>
  <si>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</si>
  <si>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</si>
  <si>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</si>
  <si>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</si>
  <si>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</si>
  <si>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</si>
  <si>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</si>
  <si>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</si>
  <si>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</si>
  <si>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</si>
  <si>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</si>
  <si>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</si>
  <si>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</si>
  <si>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</si>
  <si>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</si>
  <si>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</si>
  <si>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</si>
  <si>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</si>
  <si>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</si>
  <si>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</si>
  <si>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</si>
  <si>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</si>
  <si>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</si>
  <si>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</si>
  <si>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</si>
  <si>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</si>
  <si>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</si>
  <si>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</si>
  <si>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</si>
  <si>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</si>
  <si>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</si>
  <si>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</si>
  <si>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</si>
  <si>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</si>
  <si>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</si>
  <si>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</si>
  <si>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</si>
  <si>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</si>
  <si>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</si>
  <si>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</si>
  <si>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</si>
  <si>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</si>
  <si>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</si>
  <si>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</si>
  <si>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</si>
  <si>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</si>
  <si>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</si>
  <si>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</si>
  <si>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</si>
  <si>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</si>
  <si>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</si>
  <si>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</si>
  <si>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</si>
  <si>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</si>
  <si>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</si>
  <si>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</si>
  <si>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</si>
  <si>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</si>
  <si>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</si>
  <si>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</si>
  <si>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</si>
  <si>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</si>
  <si>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</si>
  <si>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</si>
  <si>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</si>
  <si>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</si>
  <si>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</si>
  <si>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</si>
  <si>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</si>
  <si>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</si>
  <si>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</si>
  <si>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</si>
  <si>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</si>
  <si>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</si>
  <si>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</si>
  <si>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</si>
  <si>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</si>
  <si>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</si>
  <si>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</si>
  <si>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</si>
  <si>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</si>
  <si>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</si>
  <si>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</si>
  <si>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</si>
  <si>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</si>
  <si>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</si>
  <si>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</si>
  <si>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</si>
  <si>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</si>
  <si>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</si>
  <si>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</si>
  <si>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</si>
  <si>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</si>
  <si>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</si>
  <si>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</si>
  <si>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</si>
  <si>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</si>
  <si>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</si>
  <si>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</si>
  <si>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</si>
  <si>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</si>
  <si>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</si>
  <si>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</si>
  <si>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</si>
  <si>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</si>
  <si>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</si>
  <si>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</si>
  <si>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</si>
  <si>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</si>
  <si>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</si>
  <si>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</si>
  <si>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</si>
  <si>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</si>
  <si>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</si>
  <si>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</si>
  <si>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</si>
  <si>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</si>
  <si>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</si>
  <si>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</si>
  <si>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</si>
  <si>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</si>
  <si>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</si>
  <si>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</si>
  <si>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</si>
  <si>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</si>
  <si>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</si>
  <si>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</si>
  <si>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</si>
  <si>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</si>
  <si>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</si>
  <si>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</si>
  <si>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</si>
  <si>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</si>
  <si>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</si>
  <si>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</si>
  <si>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</si>
  <si>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</si>
  <si>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</si>
  <si>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</si>
  <si>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</si>
  <si>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</si>
  <si>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</si>
  <si>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</si>
  <si>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</si>
  <si>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</si>
  <si>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</si>
  <si>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</si>
  <si>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</si>
  <si>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</si>
  <si>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</si>
  <si>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</si>
  <si>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</si>
  <si>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</si>
  <si>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</si>
  <si>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</si>
  <si>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</si>
  <si>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</si>
  <si>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</si>
  <si>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</si>
  <si>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</si>
  <si>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</si>
  <si>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</si>
  <si>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</si>
  <si>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</si>
  <si>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</si>
  <si>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</si>
  <si>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</si>
  <si>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</si>
  <si>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</si>
  <si>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</si>
  <si>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</si>
  <si>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</si>
  <si>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</si>
  <si>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</si>
  <si>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</si>
  <si>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</si>
  <si>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</si>
  <si>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</si>
  <si>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</si>
  <si>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</si>
  <si>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</si>
  <si>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</si>
  <si>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</si>
  <si>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</si>
  <si>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</si>
  <si>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</si>
  <si>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</si>
  <si>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</si>
  <si>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</si>
  <si>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</si>
  <si>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</si>
  <si>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</si>
  <si>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</si>
  <si>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</si>
  <si>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</si>
  <si>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</si>
  <si>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</si>
  <si>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</si>
  <si>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</si>
  <si>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</si>
  <si>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</si>
  <si>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</si>
  <si>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</si>
  <si>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</si>
  <si>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</si>
  <si>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</si>
  <si>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</si>
  <si>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</si>
  <si>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</si>
  <si>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</si>
  <si>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</si>
  <si>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</si>
  <si>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</si>
  <si>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</si>
  <si>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</si>
  <si>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</si>
  <si>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</si>
  <si>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</si>
  <si>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</si>
  <si>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</si>
  <si>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</si>
  <si>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</si>
  <si>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</si>
  <si>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</si>
  <si>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</si>
  <si>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</si>
  <si>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</si>
  <si>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</si>
  <si>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</si>
  <si>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</si>
  <si>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</si>
  <si>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</si>
  <si>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</si>
  <si>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</si>
  <si>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</si>
  <si>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</si>
  <si>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</si>
  <si>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</si>
  <si>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</si>
  <si>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</si>
  <si>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</si>
  <si>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</si>
  <si>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</si>
  <si>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</si>
  <si>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</si>
  <si>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</si>
  <si>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</si>
  <si>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</si>
  <si>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</si>
  <si>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</si>
  <si>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</si>
  <si>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</si>
  <si>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</si>
  <si>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</si>
  <si>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</si>
  <si>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</si>
  <si>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</si>
  <si>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</si>
  <si>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</si>
  <si>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</si>
  <si>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</si>
  <si>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</si>
  <si>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</si>
  <si>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</si>
  <si>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</si>
  <si>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</si>
  <si>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</si>
  <si>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</si>
  <si>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</si>
  <si>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</si>
  <si>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</si>
  <si>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</si>
  <si>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</si>
  <si>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</si>
  <si>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</si>
  <si>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</si>
  <si>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</si>
  <si>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</si>
  <si>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</si>
  <si>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</si>
  <si>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</si>
  <si>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</si>
  <si>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</si>
  <si>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</si>
  <si>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</si>
  <si>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</si>
  <si>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</si>
  <si>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</si>
  <si>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</si>
  <si>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</si>
  <si>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</si>
  <si>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</si>
  <si>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</si>
  <si>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</si>
  <si>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</si>
  <si>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</si>
  <si>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</si>
  <si>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</si>
  <si>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</si>
  <si>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</si>
  <si>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</si>
  <si>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</si>
  <si>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</si>
  <si>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</si>
  <si>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</si>
  <si>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</si>
  <si>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</si>
  <si>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</si>
  <si>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</si>
  <si>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</si>
  <si>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</si>
  <si>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</si>
  <si>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</si>
  <si>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</si>
  <si>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</si>
  <si>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</si>
  <si>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</si>
  <si>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</si>
  <si>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</si>
  <si>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</si>
  <si>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</si>
  <si>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</si>
  <si>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</si>
  <si>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</si>
  <si>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</si>
  <si>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</si>
  <si>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</si>
  <si>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</si>
  <si>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</si>
  <si>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</si>
  <si>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</si>
  <si>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</si>
  <si>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</si>
  <si>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</si>
  <si>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</si>
  <si>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</si>
  <si>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</si>
  <si>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</si>
  <si>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</si>
  <si>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</si>
  <si>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</si>
  <si>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</si>
  <si>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</si>
  <si>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</si>
  <si>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</si>
  <si>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</si>
  <si>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</si>
  <si>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</si>
  <si>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</si>
  <si>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</si>
  <si>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</si>
  <si>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</si>
  <si>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</si>
  <si>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</si>
  <si>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</si>
  <si>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</si>
  <si>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</si>
  <si>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</si>
  <si>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</si>
  <si>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</si>
  <si>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</si>
  <si>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</si>
  <si>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</si>
  <si>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</si>
  <si>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</si>
  <si>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</si>
  <si>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</si>
  <si>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</si>
  <si>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</si>
  <si>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</si>
  <si>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</si>
  <si>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</si>
  <si>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</si>
  <si>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</si>
  <si>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</si>
  <si>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</si>
  <si>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</si>
  <si>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</si>
  <si>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</si>
  <si>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</si>
  <si>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</si>
  <si>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</si>
  <si>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</si>
  <si>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</si>
  <si>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</si>
  <si>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</si>
  <si>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</si>
  <si>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</si>
  <si>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</si>
  <si>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</si>
  <si>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</si>
  <si>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</si>
  <si>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</si>
  <si>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</si>
  <si>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</si>
  <si>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</si>
  <si>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</si>
  <si>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</si>
  <si>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</si>
  <si>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</si>
  <si>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</si>
  <si>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</si>
  <si>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</si>
  <si>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</si>
  <si>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</si>
  <si>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</si>
  <si>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</si>
  <si>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</si>
  <si>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</si>
  <si>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</si>
  <si>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</si>
  <si>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</si>
  <si>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</si>
  <si>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</si>
  <si>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</si>
  <si>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</si>
  <si>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</si>
  <si>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</si>
  <si>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</si>
  <si>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</si>
  <si>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</si>
  <si>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</si>
  <si>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</si>
  <si>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</si>
  <si>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</si>
  <si>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</si>
  <si>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</si>
  <si>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</si>
  <si>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</si>
  <si>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</si>
  <si>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</si>
  <si>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</si>
  <si>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</si>
  <si>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</si>
  <si>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</si>
  <si>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</si>
  <si>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</si>
  <si>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</si>
  <si>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</si>
  <si>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</si>
  <si>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</si>
  <si>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</si>
  <si>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</si>
  <si>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</si>
  <si>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</si>
  <si>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</si>
  <si>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</si>
  <si>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</si>
  <si>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</si>
  <si>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</si>
  <si>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</si>
  <si>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</si>
  <si>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</si>
  <si>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</si>
  <si>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</si>
  <si>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</si>
  <si>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</si>
  <si>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</si>
  <si>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</si>
  <si>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</si>
  <si>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</si>
  <si>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</si>
  <si>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</si>
  <si>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</si>
  <si>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</si>
  <si>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</si>
  <si>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</si>
  <si>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</si>
  <si>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</si>
  <si>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</si>
  <si>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</si>
  <si>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</si>
  <si>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</si>
  <si>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</si>
  <si>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</si>
  <si>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</si>
  <si>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</si>
  <si>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</si>
  <si>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</si>
  <si>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</si>
  <si>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</si>
  <si>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</si>
  <si>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</si>
  <si>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</si>
  <si>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</si>
  <si>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</si>
  <si>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</si>
  <si>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</si>
  <si>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</si>
  <si>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</si>
  <si>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</si>
  <si>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</si>
  <si>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</si>
  <si>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</si>
  <si>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</si>
  <si>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</si>
  <si>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</si>
  <si>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</si>
  <si>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</si>
  <si>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</si>
  <si>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</si>
  <si>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</si>
  <si>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</si>
  <si>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</si>
  <si>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</si>
  <si>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</si>
  <si>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</si>
  <si>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</si>
  <si>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</si>
  <si>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</si>
  <si>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</si>
  <si>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</si>
  <si>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</si>
  <si>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</si>
  <si>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</si>
  <si>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</si>
  <si>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</si>
  <si>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</si>
  <si>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</si>
  <si>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</si>
  <si>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</si>
  <si>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</si>
  <si>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</si>
  <si>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</si>
  <si>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</si>
  <si>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</si>
  <si>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</si>
  <si>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</si>
  <si>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</si>
  <si>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</si>
  <si>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</si>
  <si>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</si>
  <si>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</si>
  <si>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</si>
  <si>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</si>
  <si>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</si>
  <si>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</si>
  <si>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</si>
  <si>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</si>
  <si>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</si>
  <si>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</si>
  <si>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</si>
  <si>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</si>
  <si>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</si>
  <si>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</si>
  <si>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</si>
  <si>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</si>
  <si>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</si>
  <si>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</si>
  <si>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</si>
  <si>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</si>
  <si>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</si>
  <si>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</si>
  <si>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</si>
  <si>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</si>
  <si>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</si>
  <si>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</si>
  <si>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</si>
  <si>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</si>
  <si>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</si>
  <si>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</si>
  <si>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</si>
  <si>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</si>
  <si>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</si>
  <si>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</si>
  <si>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</si>
  <si>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</si>
  <si>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</si>
  <si>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</si>
  <si>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</si>
  <si>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</si>
  <si>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</si>
  <si>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</si>
  <si>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</si>
  <si>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</si>
  <si>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</si>
  <si>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</si>
  <si>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</si>
  <si>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</si>
  <si>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</si>
  <si>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</si>
  <si>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</si>
  <si>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</si>
  <si>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</si>
  <si>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</si>
  <si>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</si>
  <si>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</si>
  <si>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</si>
  <si>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</si>
  <si>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</si>
  <si>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</si>
  <si>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</si>
  <si>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</si>
  <si>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</si>
  <si>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</si>
  <si>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</si>
  <si>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</si>
  <si>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</si>
  <si>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</si>
  <si>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</si>
  <si>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</si>
  <si>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</si>
  <si>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</si>
  <si>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</si>
  <si>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</si>
  <si>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</si>
  <si>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</si>
  <si>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</si>
  <si>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</si>
  <si>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</si>
  <si>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</si>
  <si>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</si>
  <si>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</si>
  <si>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</si>
  <si>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</si>
  <si>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</si>
  <si>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</si>
  <si>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</si>
  <si>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</si>
  <si>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</si>
  <si>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</si>
  <si>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</si>
  <si>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</si>
  <si>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</si>
  <si>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</si>
  <si>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</si>
  <si>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</si>
  <si>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</si>
  <si>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</si>
  <si>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</si>
  <si>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</si>
  <si>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</si>
  <si>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</si>
  <si>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</si>
  <si>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</si>
  <si>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</si>
  <si>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</si>
  <si>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</si>
  <si>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</si>
  <si>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</si>
  <si>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</si>
  <si>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</si>
  <si>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</si>
  <si>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</si>
  <si>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</si>
  <si>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</si>
  <si>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</si>
  <si>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</si>
  <si>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</si>
  <si>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</si>
  <si>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</si>
  <si>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</si>
  <si>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</si>
  <si>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</si>
  <si>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</si>
  <si>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</si>
  <si>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</si>
  <si>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</si>
  <si>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</si>
  <si>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</si>
  <si>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</si>
  <si>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</si>
  <si>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</si>
  <si>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</si>
  <si>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</si>
  <si>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</si>
  <si>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</si>
  <si>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</si>
  <si>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</si>
  <si>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</si>
  <si>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</si>
  <si>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</si>
  <si>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</si>
  <si>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</si>
  <si>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</si>
  <si>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</si>
  <si>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</si>
  <si>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</si>
  <si>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</si>
  <si>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</si>
  <si>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</si>
  <si>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</si>
  <si>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</si>
  <si>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</si>
  <si>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</si>
  <si>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</si>
  <si>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</si>
  <si>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</si>
  <si>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</si>
  <si>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</si>
  <si>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</si>
  <si>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</si>
  <si>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</si>
  <si>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</si>
  <si>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</si>
  <si>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</si>
  <si>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</si>
  <si>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</si>
  <si>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</si>
  <si>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</si>
  <si>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</si>
  <si>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</si>
  <si>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</si>
  <si>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</si>
  <si>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</si>
  <si>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</si>
  <si>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</si>
  <si>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</si>
  <si>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</si>
  <si>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</si>
  <si>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</si>
  <si>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</si>
  <si>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</si>
  <si>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</si>
  <si>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</si>
  <si>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</si>
  <si>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</si>
  <si>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</si>
  <si>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</si>
  <si>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</si>
  <si>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</si>
  <si>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</si>
  <si>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</si>
  <si>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</si>
  <si>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</si>
  <si>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</si>
  <si>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</si>
  <si>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</si>
  <si>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</si>
  <si>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</si>
  <si>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</si>
  <si>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</si>
  <si>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</si>
  <si>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</si>
  <si>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</si>
  <si>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</si>
  <si>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</si>
  <si>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</si>
  <si>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</si>
  <si>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</si>
  <si>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</si>
  <si>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</si>
  <si>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</si>
  <si>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</si>
  <si>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</si>
  <si>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</si>
  <si>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</si>
  <si>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</si>
  <si>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</si>
  <si>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</si>
  <si>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</si>
  <si>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</si>
  <si>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</si>
  <si>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</si>
  <si>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</si>
  <si>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</si>
  <si>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</si>
  <si>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</si>
  <si>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</si>
  <si>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</si>
  <si>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</si>
  <si>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</si>
  <si>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</si>
  <si>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</si>
  <si>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</si>
  <si>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</si>
  <si>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</si>
  <si>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</si>
  <si>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</si>
  <si>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</si>
  <si>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</si>
  <si>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</si>
  <si>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</si>
  <si>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</si>
  <si>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</si>
  <si>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</si>
  <si>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</si>
  <si>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</si>
  <si>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</si>
  <si>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</si>
  <si>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</si>
  <si>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</si>
  <si>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</si>
  <si>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</si>
  <si>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</si>
  <si>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</si>
  <si>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</si>
  <si>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</si>
  <si>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</si>
  <si>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</si>
  <si>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</si>
  <si>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</si>
  <si>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</si>
  <si>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</si>
  <si>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</si>
  <si>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</si>
  <si>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</si>
  <si>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</si>
  <si>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</si>
  <si>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</si>
  <si>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</si>
  <si>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</si>
  <si>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</si>
  <si>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</si>
  <si>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</si>
  <si>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</si>
  <si>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</si>
  <si>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</si>
  <si>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</si>
  <si>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</si>
  <si>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</si>
  <si>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</si>
  <si>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</si>
  <si>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</si>
  <si>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</si>
  <si>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</si>
  <si>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</si>
  <si>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</si>
  <si>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</si>
  <si>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</si>
  <si>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</si>
  <si>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</si>
  <si>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</si>
  <si>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</si>
  <si>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</si>
  <si>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</si>
  <si>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</si>
  <si>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</si>
  <si>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</si>
  <si>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</si>
  <si>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</si>
  <si>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</si>
  <si>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</si>
  <si>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</si>
  <si>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</si>
  <si>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</si>
  <si>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</si>
  <si>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</si>
  <si>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</si>
  <si>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</si>
  <si>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</si>
  <si>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</si>
  <si>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</si>
  <si>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</si>
  <si>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</si>
  <si>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</si>
  <si>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</si>
  <si>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</si>
  <si>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</si>
  <si>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</si>
  <si>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</si>
  <si>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</si>
  <si>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</si>
  <si>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</si>
  <si>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</si>
  <si>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</si>
  <si>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</si>
  <si>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</si>
  <si>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</si>
  <si>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</si>
  <si>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</si>
  <si>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</si>
  <si>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</si>
  <si>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</si>
  <si>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</si>
  <si>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</si>
  <si>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</si>
  <si>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</si>
  <si>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</si>
  <si>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</si>
  <si>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</si>
  <si>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</si>
  <si>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</si>
  <si>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</si>
  <si>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</si>
  <si>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</si>
  <si>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</si>
  <si>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</si>
  <si>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</si>
  <si>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</si>
  <si>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</si>
  <si>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</si>
  <si>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</si>
  <si>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</si>
  <si>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</si>
  <si>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</si>
  <si>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</si>
  <si>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</si>
  <si>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</si>
  <si>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</si>
  <si>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</si>
  <si>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</si>
  <si>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</si>
  <si>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</si>
  <si>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</si>
  <si>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</si>
  <si>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</si>
  <si>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</si>
  <si>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</si>
  <si>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</si>
  <si>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</si>
  <si>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</si>
  <si>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</si>
  <si>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</si>
  <si>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</si>
  <si>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</si>
  <si>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</si>
  <si>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</si>
  <si>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</si>
  <si>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</si>
  <si>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</si>
  <si>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</si>
  <si>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</si>
  <si>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</si>
  <si>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</si>
  <si>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</si>
  <si>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</si>
  <si>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</si>
  <si>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</si>
  <si>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</si>
  <si>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</si>
  <si>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</si>
  <si>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</si>
  <si>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</si>
  <si>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</si>
  <si>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</si>
  <si>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</si>
  <si>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</si>
  <si>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</si>
  <si>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</si>
  <si>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</si>
  <si>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</si>
  <si>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</si>
  <si>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</si>
  <si>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</si>
  <si>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</si>
  <si>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</si>
  <si>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</si>
  <si>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</si>
  <si>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</si>
  <si>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</si>
  <si>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</si>
  <si>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</si>
  <si>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</si>
  <si>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</si>
  <si>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</si>
  <si>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</si>
  <si>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</si>
  <si>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</si>
  <si>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</si>
  <si>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</si>
  <si>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</si>
  <si>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</si>
  <si>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</si>
  <si>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</si>
  <si>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</si>
  <si>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</si>
  <si>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</si>
  <si>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</si>
  <si>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</si>
  <si>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</si>
  <si>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</si>
  <si>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</si>
  <si>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</si>
  <si>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</si>
  <si>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</si>
  <si>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</si>
  <si>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</si>
  <si>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</si>
  <si>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</si>
  <si>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</si>
  <si>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</si>
  <si>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</si>
  <si>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</si>
  <si>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</si>
  <si>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</si>
  <si>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</si>
  <si>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</si>
  <si>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</si>
  <si>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</si>
  <si>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</si>
  <si>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</si>
  <si>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</si>
  <si>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</si>
  <si>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</si>
  <si>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</si>
  <si>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</si>
  <si>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</si>
  <si>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</si>
  <si>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</si>
  <si>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</si>
  <si>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</si>
  <si>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</si>
  <si>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</si>
  <si>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</si>
  <si>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</si>
  <si>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</si>
  <si>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</si>
  <si>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</si>
  <si>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</si>
  <si>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</si>
  <si>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</si>
  <si>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</si>
  <si>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</si>
  <si>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</si>
  <si>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</si>
  <si>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</si>
  <si>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</si>
  <si>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</si>
  <si>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</si>
  <si>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</si>
  <si>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</si>
  <si>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</si>
  <si>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</si>
  <si>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</si>
  <si>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</si>
  <si>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</si>
  <si>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</si>
  <si>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</si>
  <si>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</si>
  <si>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</si>
  <si>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</si>
  <si>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</si>
  <si>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</si>
  <si>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</si>
  <si>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</si>
  <si>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</si>
  <si>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</si>
  <si>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</si>
  <si>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</si>
  <si>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</si>
  <si>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</si>
  <si>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</si>
  <si>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</si>
  <si>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</si>
  <si>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</si>
  <si>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</si>
  <si>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</si>
  <si>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</si>
  <si>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</si>
  <si>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</si>
  <si>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</si>
  <si>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</si>
  <si>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</si>
  <si>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</si>
  <si>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</si>
  <si>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</si>
  <si>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</si>
  <si>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</si>
  <si>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</si>
  <si>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</si>
  <si>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</si>
  <si>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</si>
  <si>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</si>
  <si>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</si>
  <si>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</si>
  <si>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</si>
  <si>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</si>
  <si>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</si>
  <si>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</si>
  <si>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</si>
  <si>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</si>
  <si>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</si>
  <si>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</si>
  <si>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</si>
  <si>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</si>
  <si>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</si>
  <si>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</si>
  <si>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</si>
  <si>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</si>
  <si>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</si>
  <si>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</si>
  <si>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</si>
  <si>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</si>
  <si>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</si>
  <si>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</si>
  <si>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</si>
  <si>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</si>
  <si>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</si>
  <si>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</si>
  <si>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</si>
  <si>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</si>
  <si>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</si>
  <si>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</si>
  <si>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</si>
  <si>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</si>
  <si>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</si>
  <si>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</si>
  <si>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</si>
  <si>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</si>
  <si>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</si>
  <si>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</si>
  <si>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</si>
  <si>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</si>
  <si>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</si>
  <si>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</si>
  <si>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</si>
  <si>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</si>
  <si>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</si>
  <si>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</si>
  <si>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</si>
  <si>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</si>
  <si>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</si>
  <si>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</si>
  <si>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</si>
  <si>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</si>
  <si>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</si>
  <si>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</si>
  <si>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</si>
  <si>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</si>
  <si>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</si>
  <si>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</si>
  <si>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</si>
  <si>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</si>
  <si>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</si>
  <si>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</si>
  <si>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</si>
  <si>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</si>
  <si>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</si>
  <si>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</si>
  <si>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</si>
  <si>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</si>
  <si>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</si>
  <si>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</si>
  <si>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</si>
  <si>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</si>
  <si>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</si>
  <si>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</si>
  <si>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</si>
  <si>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</si>
  <si>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</si>
  <si>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</si>
  <si>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</si>
  <si>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</si>
  <si>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</si>
  <si>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</si>
  <si>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</si>
  <si>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</si>
  <si>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</si>
  <si>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</si>
  <si>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</si>
  <si>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</si>
  <si>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</si>
  <si>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</si>
  <si>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</si>
  <si>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</si>
  <si>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</si>
  <si>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</si>
  <si>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</si>
  <si>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</si>
  <si>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</si>
  <si>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</si>
  <si>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</si>
  <si>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</si>
  <si>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</si>
  <si>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</si>
  <si>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</si>
  <si>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</si>
  <si>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</si>
  <si>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</si>
  <si>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</si>
  <si>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</si>
  <si>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</si>
  <si>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</si>
  <si>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</si>
  <si>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</si>
  <si>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</si>
  <si>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</si>
  <si>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</si>
  <si>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</si>
  <si>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</si>
  <si>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</si>
  <si>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</si>
  <si>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</si>
  <si>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</si>
  <si>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</si>
  <si>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</si>
  <si>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</si>
  <si>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</si>
  <si>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</si>
  <si>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</si>
  <si>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</si>
  <si>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</si>
  <si>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</si>
  <si>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</si>
  <si>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</si>
  <si>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</si>
  <si>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</si>
  <si>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</si>
  <si>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</si>
  <si>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</si>
  <si>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</si>
  <si>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</si>
  <si>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</si>
  <si>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</si>
  <si>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</si>
  <si>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</si>
  <si>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</si>
  <si>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</si>
  <si>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</si>
  <si>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</si>
  <si>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</si>
  <si>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</si>
  <si>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</si>
  <si>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</si>
  <si>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</si>
  <si>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</si>
  <si>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</si>
  <si>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</si>
  <si>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</si>
  <si>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</si>
  <si>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</si>
  <si>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</si>
  <si>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</si>
  <si>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</si>
  <si>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</si>
  <si>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</si>
  <si>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</si>
  <si>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</si>
  <si>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</si>
  <si>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</si>
  <si>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</si>
  <si>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</si>
  <si>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</si>
  <si>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</si>
  <si>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</si>
  <si>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</si>
  <si>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</si>
  <si>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</si>
  <si>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</si>
  <si>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</si>
  <si>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</si>
  <si>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</si>
  <si>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</si>
  <si>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</si>
  <si>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</si>
  <si>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</si>
  <si>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</si>
  <si>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</si>
  <si>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</si>
  <si>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</si>
  <si>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</si>
  <si>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</si>
  <si>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</si>
  <si>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</si>
  <si>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</si>
  <si>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</si>
  <si>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</si>
  <si>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</si>
  <si>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</si>
  <si>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</si>
  <si>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</si>
  <si>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</si>
  <si>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</si>
  <si>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</si>
  <si>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</si>
  <si>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</si>
  <si>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</si>
  <si>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</si>
  <si>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</si>
  <si>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</si>
  <si>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</si>
  <si>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</si>
  <si>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</si>
  <si>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</si>
  <si>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</si>
  <si>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</si>
  <si>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</si>
  <si>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</si>
  <si>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</si>
  <si>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</si>
  <si>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</si>
  <si>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</si>
  <si>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</si>
  <si>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</si>
  <si>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</si>
  <si>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</si>
  <si>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</si>
  <si>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</si>
  <si>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</si>
  <si>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</si>
  <si>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</si>
  <si>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</si>
  <si>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</si>
  <si>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</si>
  <si>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</si>
  <si>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</si>
  <si>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</si>
  <si>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</si>
  <si>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</si>
  <si>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</si>
  <si>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</si>
  <si>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</si>
  <si>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</si>
  <si>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</si>
  <si>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</si>
  <si>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</si>
  <si>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</si>
  <si>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</si>
  <si>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</si>
  <si>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</si>
  <si>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</si>
  <si>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</si>
  <si>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</si>
  <si>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</si>
  <si>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</si>
  <si>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</si>
  <si>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</si>
  <si>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</si>
  <si>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</si>
  <si>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</si>
  <si>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</si>
  <si>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</si>
  <si>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</si>
  <si>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</si>
  <si>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</si>
  <si>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</si>
  <si>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</si>
  <si>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</si>
  <si>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</si>
  <si>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</si>
  <si>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</si>
  <si>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</si>
  <si>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</si>
  <si>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</si>
  <si>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</si>
  <si>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</si>
  <si>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</si>
  <si>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</si>
  <si>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</si>
  <si>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</si>
  <si>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</si>
  <si>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</si>
  <si>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</si>
  <si>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</si>
  <si>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</si>
  <si>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</si>
  <si>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</si>
  <si>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</si>
  <si>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</si>
  <si>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</si>
  <si>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</si>
  <si>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</si>
  <si>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</si>
  <si>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</si>
  <si>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</si>
  <si>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</si>
  <si>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</si>
  <si>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</si>
  <si>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</si>
  <si>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</si>
  <si>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</si>
  <si>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</si>
  <si>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</si>
  <si>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</si>
  <si>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</si>
  <si>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</si>
  <si>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</si>
  <si>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</si>
  <si>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</si>
  <si>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</si>
  <si>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</si>
  <si>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</si>
  <si>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</si>
  <si>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</si>
  <si>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</si>
  <si>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</si>
  <si>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</si>
  <si>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</si>
  <si>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</si>
  <si>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</si>
  <si>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</si>
  <si>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</si>
  <si>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</si>
  <si>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</si>
  <si>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</si>
  <si>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</si>
  <si>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</si>
  <si>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</si>
  <si>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</si>
  <si>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</si>
  <si>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</si>
  <si>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</si>
  <si>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</si>
  <si>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</si>
  <si>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</si>
  <si>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</si>
  <si>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</si>
  <si>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</si>
  <si>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</si>
  <si>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</si>
  <si>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</si>
  <si>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</si>
  <si>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</si>
  <si>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</si>
  <si>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</si>
  <si>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</si>
  <si>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</si>
  <si>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</si>
  <si>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</si>
  <si>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</si>
  <si>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</si>
  <si>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</si>
  <si>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</si>
  <si>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</si>
  <si>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</si>
  <si>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</si>
  <si>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</si>
  <si>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</si>
  <si>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</si>
  <si>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</si>
  <si>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</si>
  <si>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</si>
  <si>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</si>
  <si>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</si>
  <si>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</si>
  <si>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</si>
  <si>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</si>
  <si>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</si>
  <si>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</si>
  <si>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</si>
  <si>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</si>
  <si>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</si>
  <si>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</si>
  <si>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</si>
  <si>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</si>
  <si>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</si>
  <si>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</si>
  <si>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</si>
  <si>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</si>
  <si>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</si>
  <si>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</si>
  <si>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</si>
  <si>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</si>
  <si>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</si>
  <si>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</si>
  <si>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</si>
  <si>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</si>
  <si>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</si>
  <si>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</si>
  <si>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</si>
  <si>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</si>
  <si>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</si>
  <si>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</si>
  <si>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</si>
  <si>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</si>
  <si>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</si>
  <si>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</si>
  <si>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</si>
  <si>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</si>
  <si>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</si>
  <si>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</si>
  <si>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</si>
  <si>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</si>
  <si>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</si>
  <si>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</si>
  <si>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</si>
  <si>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</si>
  <si>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</si>
  <si>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</si>
  <si>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</si>
  <si>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</si>
  <si>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</si>
  <si>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</si>
  <si>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</si>
  <si>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</si>
  <si>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</si>
  <si>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</si>
  <si>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</si>
  <si>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</si>
  <si>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</si>
  <si>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</si>
  <si>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</si>
  <si>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</si>
  <si>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</si>
  <si>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</si>
  <si>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</si>
  <si>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</si>
  <si>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</si>
  <si>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</si>
  <si>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</si>
  <si>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</si>
  <si>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</si>
  <si>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</si>
  <si>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</si>
  <si>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</si>
  <si>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</si>
  <si>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</si>
  <si>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</si>
  <si>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</si>
  <si>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</si>
  <si>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</si>
  <si>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</si>
  <si>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</si>
  <si>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</si>
  <si>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</si>
  <si>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</si>
  <si>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</si>
  <si>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</si>
  <si>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</si>
  <si>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</si>
  <si>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</si>
  <si>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</si>
  <si>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</si>
  <si>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</si>
  <si>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</si>
  <si>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</si>
  <si>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</si>
  <si>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</si>
  <si>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</si>
  <si>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</si>
  <si>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</si>
  <si>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</si>
  <si>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</si>
  <si>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</si>
  <si>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</si>
  <si>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</si>
  <si>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</si>
  <si>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</si>
  <si>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</si>
  <si>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</si>
  <si>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</si>
  <si>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</si>
  <si>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</si>
  <si>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</si>
  <si>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</si>
  <si>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</si>
  <si>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</si>
  <si>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</si>
  <si>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</si>
  <si>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</si>
  <si>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</si>
  <si>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</si>
  <si>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</si>
  <si>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</si>
  <si>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</si>
  <si>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</si>
  <si>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</si>
  <si>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</si>
  <si>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</si>
  <si>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</si>
  <si>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</si>
  <si>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</si>
  <si>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</si>
  <si>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</si>
  <si>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</si>
  <si>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</si>
  <si>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</si>
  <si>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</si>
  <si>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</si>
  <si>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</si>
  <si>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</si>
  <si>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</si>
  <si>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</si>
  <si>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</si>
  <si>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</si>
  <si>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</si>
  <si>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</si>
  <si>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</si>
  <si>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</si>
  <si>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</si>
  <si>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</si>
  <si>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</si>
  <si>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</si>
  <si>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</si>
  <si>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</si>
  <si>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</si>
  <si>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</si>
  <si>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</si>
  <si>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</si>
  <si>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</si>
  <si>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</si>
  <si>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</si>
  <si>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</si>
  <si>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</si>
  <si>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</si>
  <si>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</si>
  <si>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</si>
  <si>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</si>
  <si>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</si>
  <si>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</si>
  <si>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</si>
  <si>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</si>
  <si>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</si>
  <si>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</si>
  <si>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</si>
  <si>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</si>
  <si>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</si>
  <si>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</si>
  <si>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</si>
  <si>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</si>
  <si>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</si>
  <si>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</si>
  <si>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</si>
  <si>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</si>
  <si>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</si>
  <si>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</si>
  <si>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</si>
  <si>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</si>
  <si>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</si>
  <si>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</si>
  <si>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</si>
  <si>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</si>
  <si>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</si>
  <si>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</si>
  <si>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</si>
  <si>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</si>
  <si>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</si>
  <si>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</si>
  <si>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</si>
  <si>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</si>
  <si>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</si>
  <si>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</si>
  <si>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</si>
  <si>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</si>
  <si>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</si>
  <si>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</si>
  <si>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</si>
  <si>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</si>
  <si>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</si>
  <si>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</si>
  <si>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</si>
  <si>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</si>
  <si>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</si>
  <si>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</si>
  <si>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</si>
  <si>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</si>
  <si>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</si>
  <si>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</si>
  <si>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</si>
  <si>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</si>
  <si>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</si>
  <si>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</si>
  <si>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</si>
  <si>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</si>
  <si>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</si>
  <si>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</si>
  <si>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</si>
  <si>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</si>
  <si>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</si>
  <si>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</si>
  <si>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</si>
  <si>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</si>
  <si>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</si>
  <si>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</si>
  <si>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</si>
  <si>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</si>
  <si>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</si>
  <si>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</si>
  <si>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</si>
  <si>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</si>
  <si>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</si>
  <si>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</si>
  <si>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</si>
  <si>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</si>
  <si>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</si>
  <si>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</si>
  <si>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</si>
  <si>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</si>
  <si>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</si>
  <si>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</si>
  <si>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</si>
  <si>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</si>
  <si>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</si>
  <si>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</si>
  <si>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</si>
  <si>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</si>
  <si>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</si>
  <si>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</si>
  <si>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</si>
  <si>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</si>
  <si>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</si>
  <si>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</si>
  <si>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</si>
  <si>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</si>
  <si>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</si>
  <si>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</si>
  <si>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</si>
  <si>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</si>
  <si>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</si>
  <si>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</si>
  <si>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</si>
  <si>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</si>
  <si>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</si>
  <si>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</si>
  <si>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</si>
  <si>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</si>
  <si>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</si>
  <si>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</si>
  <si>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</si>
  <si>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</si>
  <si>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</si>
  <si>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</si>
  <si>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</si>
  <si>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</si>
  <si>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</si>
  <si>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</si>
  <si>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</si>
  <si>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</si>
  <si>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</si>
  <si>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</si>
  <si>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</si>
  <si>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</si>
  <si>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</si>
  <si>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</si>
  <si>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</si>
  <si>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</si>
  <si>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</si>
  <si>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</si>
  <si>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</si>
  <si>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</si>
  <si>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</si>
  <si>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</si>
  <si>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</si>
  <si>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</si>
  <si>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</si>
  <si>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</si>
  <si>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</si>
  <si>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</si>
  <si>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</si>
  <si>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</si>
  <si>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</si>
  <si>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</si>
  <si>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</si>
  <si>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</si>
  <si>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</si>
  <si>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</si>
  <si>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</si>
  <si>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</si>
  <si>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</si>
  <si>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</si>
  <si>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</si>
  <si>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</si>
  <si>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</si>
  <si>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</si>
  <si>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</si>
  <si>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</si>
  <si>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</si>
  <si>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</si>
  <si>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</si>
  <si>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</si>
  <si>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</si>
  <si>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</si>
  <si>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</si>
  <si>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</si>
  <si>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</si>
  <si>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</si>
  <si>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</si>
  <si>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</si>
  <si>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</si>
  <si>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</si>
  <si>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</si>
  <si>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</si>
  <si>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</si>
  <si>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</si>
  <si>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</si>
  <si>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</si>
  <si>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</si>
  <si>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</si>
  <si>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</si>
  <si>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</si>
  <si>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</si>
  <si>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</si>
  <si>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</si>
  <si>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</si>
  <si>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</si>
  <si>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</si>
  <si>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</si>
  <si>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</si>
  <si>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</si>
  <si>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</si>
  <si>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</si>
  <si>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</si>
  <si>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</si>
  <si>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</si>
  <si>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</si>
  <si>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</si>
  <si>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</si>
  <si>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</si>
  <si>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</si>
  <si>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</si>
  <si>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</si>
  <si>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</si>
  <si>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</si>
  <si>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</si>
  <si>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</si>
  <si>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</si>
  <si>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</si>
  <si>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</si>
  <si>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</si>
  <si>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</si>
  <si>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</si>
  <si>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</si>
  <si>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</si>
  <si>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</si>
  <si>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</si>
  <si>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</si>
  <si>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</si>
  <si>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</si>
  <si>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</si>
  <si>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</si>
  <si>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</si>
  <si>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</si>
  <si>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</si>
  <si>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</si>
  <si>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</si>
  <si>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</si>
  <si>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</si>
  <si>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</si>
  <si>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</si>
  <si>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</si>
  <si>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</si>
  <si>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</si>
  <si>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</si>
  <si>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</si>
  <si>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</si>
  <si>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</si>
  <si>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</si>
  <si>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</si>
  <si>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</si>
  <si>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</si>
  <si>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</si>
  <si>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</si>
  <si>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</si>
  <si>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</si>
  <si>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</si>
  <si>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</si>
  <si>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</si>
  <si>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</si>
  <si>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</si>
  <si>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</si>
  <si>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</si>
  <si>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</si>
  <si>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</si>
  <si>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</si>
  <si>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</si>
  <si>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</si>
  <si>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</si>
  <si>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</si>
  <si>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</si>
  <si>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</si>
  <si>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</si>
  <si>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</si>
  <si>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</si>
  <si>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</si>
  <si>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</si>
  <si>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</si>
  <si>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</si>
  <si>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</si>
  <si>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</si>
  <si>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</si>
  <si>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</si>
  <si>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</si>
  <si>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</si>
  <si>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</si>
  <si>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</si>
  <si>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</si>
  <si>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</si>
  <si>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</si>
  <si>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</si>
  <si>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</si>
  <si>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</si>
  <si>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</si>
  <si>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</si>
  <si>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</si>
  <si>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</si>
  <si>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</si>
  <si>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</si>
  <si>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</si>
  <si>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</si>
  <si>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</si>
  <si>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</si>
  <si>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</si>
  <si>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</si>
  <si>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</si>
  <si>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</si>
  <si>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</si>
  <si>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</si>
  <si>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</si>
  <si>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</si>
  <si>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</si>
  <si>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</si>
  <si>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</si>
  <si>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</si>
  <si>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</si>
  <si>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</si>
  <si>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</si>
  <si>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</si>
  <si>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</si>
  <si>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</si>
  <si>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</si>
  <si>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</si>
  <si>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</si>
  <si>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</si>
  <si>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</si>
  <si>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</si>
  <si>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</si>
  <si>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</si>
  <si>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</si>
  <si>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</si>
  <si>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</si>
  <si>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</si>
  <si>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</si>
  <si>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</si>
  <si>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</si>
  <si>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</si>
  <si>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</si>
  <si>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</si>
  <si>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</si>
  <si>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</si>
  <si>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</si>
  <si>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</si>
  <si>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</si>
  <si>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</si>
  <si>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</si>
  <si>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</si>
  <si>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</si>
  <si>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</si>
  <si>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</si>
  <si>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</si>
  <si>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</si>
  <si>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</si>
  <si>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</si>
  <si>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</si>
  <si>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</si>
  <si>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</si>
  <si>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</si>
  <si>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</si>
  <si>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</si>
  <si>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</si>
  <si>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</si>
  <si>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</si>
  <si>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</si>
  <si>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</si>
  <si>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</si>
  <si>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</si>
  <si>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</si>
  <si>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</si>
  <si>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</si>
  <si>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</si>
  <si>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</si>
  <si>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</si>
  <si>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</si>
  <si>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</si>
  <si>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</si>
  <si>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</si>
  <si>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</si>
  <si>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</si>
  <si>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</si>
  <si>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</si>
  <si>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</si>
  <si>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</si>
  <si>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</si>
  <si>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</si>
  <si>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</si>
  <si>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</si>
  <si>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</si>
  <si>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</si>
  <si>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</si>
  <si>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</si>
  <si>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</si>
  <si>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</si>
  <si>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</si>
  <si>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</si>
  <si>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</si>
  <si>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</si>
  <si>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</si>
  <si>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</si>
  <si>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</si>
  <si>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</si>
  <si>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</si>
  <si>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</si>
  <si>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</si>
  <si>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</si>
  <si>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</si>
  <si>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</si>
  <si>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</si>
  <si>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</si>
  <si>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</si>
  <si>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</si>
  <si>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</si>
  <si>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</si>
  <si>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</si>
  <si>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</si>
  <si>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</si>
  <si>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</si>
  <si>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</si>
  <si>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</si>
  <si>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</si>
  <si>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</si>
  <si>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</si>
  <si>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</si>
  <si>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</si>
  <si>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</si>
  <si>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</si>
  <si>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</si>
  <si>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</si>
  <si>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</si>
  <si>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</si>
  <si>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</si>
  <si>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</si>
  <si>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</si>
  <si>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</si>
  <si>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</si>
  <si>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</si>
  <si>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</si>
  <si>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</si>
  <si>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</si>
  <si>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</si>
  <si>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</si>
  <si>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</si>
  <si>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</si>
  <si>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</si>
  <si>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</si>
  <si>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</si>
  <si>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</si>
  <si>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</si>
  <si>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</si>
  <si>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</si>
  <si>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</si>
  <si>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</si>
  <si>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</si>
  <si>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</si>
  <si>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</si>
  <si>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</si>
  <si>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</si>
  <si>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</si>
  <si>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</si>
  <si>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</si>
  <si>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</si>
  <si>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</si>
  <si>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</si>
  <si>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</si>
  <si>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</si>
  <si>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</si>
  <si>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</si>
  <si>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</si>
  <si>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</si>
  <si>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</si>
  <si>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</si>
  <si>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</si>
  <si>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</si>
  <si>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</si>
  <si>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</si>
  <si>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</si>
  <si>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</si>
  <si>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</si>
  <si>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</si>
  <si>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</si>
  <si>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</si>
  <si>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</si>
  <si>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</si>
  <si>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</si>
  <si>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</si>
  <si>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</si>
  <si>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</si>
  <si>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</si>
  <si>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</si>
  <si>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</si>
  <si>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</si>
  <si>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</si>
  <si>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</si>
  <si>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</si>
  <si>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</si>
  <si>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</si>
  <si>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</si>
  <si>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</si>
  <si>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</si>
  <si>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</si>
  <si>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</si>
  <si>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</si>
  <si>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</si>
  <si>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</si>
  <si>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</si>
  <si>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</si>
  <si>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</si>
  <si>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</si>
  <si>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</si>
  <si>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</si>
  <si>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</si>
  <si>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</si>
  <si>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</si>
  <si>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</si>
  <si>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</si>
  <si>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</si>
  <si>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</si>
  <si>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</si>
  <si>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</si>
  <si>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</si>
  <si>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</si>
  <si>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</si>
  <si>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</si>
  <si>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</si>
  <si>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</si>
  <si>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</si>
  <si>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</si>
  <si>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</si>
  <si>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</si>
  <si>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</si>
  <si>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</si>
  <si>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</si>
  <si>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</si>
  <si>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</si>
  <si>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</si>
  <si>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</si>
  <si>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</si>
  <si>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</si>
  <si>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</si>
  <si>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</si>
  <si>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</si>
  <si>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</si>
  <si>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</si>
  <si>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</si>
  <si>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</si>
  <si>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</si>
  <si>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</si>
  <si>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</si>
  <si>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</si>
  <si>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</si>
  <si>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</si>
  <si>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</si>
  <si>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</si>
  <si>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</si>
  <si>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</si>
  <si>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</si>
  <si>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</si>
  <si>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</si>
  <si>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</si>
  <si>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</si>
  <si>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</si>
  <si>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</si>
  <si>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</si>
  <si>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</si>
  <si>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</si>
  <si>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</si>
  <si>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</si>
  <si>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</si>
  <si>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</si>
  <si>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</si>
  <si>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</si>
  <si>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</si>
  <si>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</si>
  <si>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</si>
  <si>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</si>
  <si>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</si>
  <si>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</si>
  <si>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</si>
  <si>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</si>
  <si>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</si>
  <si>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</si>
  <si>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</si>
  <si>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</si>
  <si>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</si>
  <si>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</si>
  <si>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</si>
  <si>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</si>
  <si>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</si>
  <si>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</si>
  <si>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</si>
  <si>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</si>
  <si>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</si>
  <si>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</si>
  <si>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</si>
  <si>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</si>
  <si>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</si>
  <si>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</si>
  <si>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</si>
  <si>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</si>
  <si>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</si>
  <si>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</si>
  <si>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</si>
  <si>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</si>
  <si>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</si>
  <si>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</si>
  <si>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</si>
  <si>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</si>
  <si>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</si>
  <si>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</si>
  <si>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</si>
  <si>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</si>
  <si>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</si>
  <si>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</si>
  <si>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</si>
  <si>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</si>
  <si>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</si>
  <si>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</si>
  <si>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</si>
  <si>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</si>
  <si>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</si>
  <si>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</si>
  <si>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</si>
  <si>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</si>
  <si>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</si>
  <si>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</si>
  <si>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</si>
  <si>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</si>
  <si>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</si>
  <si>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</si>
  <si>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</si>
  <si>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</si>
  <si>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</si>
  <si>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</si>
  <si>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</si>
  <si>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</si>
  <si>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</si>
  <si>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</si>
  <si>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</si>
  <si>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</si>
  <si>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</si>
  <si>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</si>
  <si>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</si>
  <si>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</si>
  <si>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</si>
  <si>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</si>
  <si>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</si>
  <si>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</si>
  <si>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</si>
  <si>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</si>
  <si>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</si>
  <si>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</si>
  <si>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</si>
  <si>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</si>
  <si>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</si>
  <si>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</si>
  <si>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</si>
  <si>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</si>
  <si>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</si>
  <si>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</si>
  <si>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</si>
  <si>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</si>
  <si>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</si>
  <si>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</si>
  <si>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</si>
  <si>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</si>
  <si>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</si>
  <si>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</si>
  <si>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</si>
  <si>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</si>
  <si>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</si>
  <si>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</si>
  <si>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</si>
  <si>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</si>
  <si>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</si>
  <si>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</si>
  <si>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</si>
  <si>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</si>
  <si>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</si>
  <si>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</si>
  <si>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</si>
  <si>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</si>
  <si>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</si>
  <si>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</si>
  <si>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</si>
  <si>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</si>
  <si>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</si>
  <si>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</si>
  <si>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</si>
  <si>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</si>
  <si>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</si>
  <si>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</si>
  <si>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</si>
  <si>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</si>
  <si>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</si>
  <si>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</si>
  <si>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</si>
  <si>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</si>
  <si>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</si>
  <si>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</si>
  <si>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</si>
  <si>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</si>
  <si>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</si>
  <si>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</si>
  <si>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</si>
  <si>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</si>
  <si>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</si>
  <si>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</si>
  <si>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</si>
  <si>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</si>
  <si>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</si>
  <si>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</si>
  <si>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</si>
  <si>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</si>
  <si>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</si>
  <si>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</si>
  <si>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</si>
  <si>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</si>
  <si>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</si>
  <si>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</si>
  <si>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</si>
  <si>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</si>
  <si>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</si>
  <si>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</si>
  <si>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</si>
  <si>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</si>
  <si>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</si>
  <si>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</si>
  <si>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</si>
  <si>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</si>
  <si>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</si>
  <si>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</si>
  <si>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</si>
  <si>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</si>
  <si>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</si>
  <si>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</si>
  <si>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</si>
  <si>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</si>
  <si>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</si>
  <si>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</si>
  <si>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</si>
  <si>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</si>
  <si>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</si>
  <si>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</si>
  <si>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</si>
  <si>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</si>
  <si>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</si>
  <si>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</si>
  <si>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</si>
  <si>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</si>
  <si>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</si>
  <si>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</si>
  <si>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</si>
  <si>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</si>
  <si>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</si>
  <si>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</si>
  <si>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</si>
  <si>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</si>
  <si>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</si>
  <si>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</si>
  <si>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</si>
  <si>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</si>
  <si>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</si>
  <si>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</si>
  <si>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</si>
  <si>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</si>
  <si>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</si>
  <si>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</si>
  <si>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</si>
  <si>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</si>
  <si>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</si>
  <si>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</si>
  <si>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</si>
  <si>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</si>
  <si>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</si>
  <si>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</si>
  <si>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</si>
  <si>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</si>
  <si>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</si>
  <si>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</si>
  <si>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</si>
  <si>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</si>
  <si>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</si>
  <si>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</si>
  <si>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</si>
  <si>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</si>
  <si>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</si>
  <si>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</si>
  <si>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</si>
  <si>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</si>
  <si>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</si>
  <si>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</si>
  <si>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</si>
  <si>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</si>
  <si>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</si>
  <si>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</si>
  <si>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</si>
  <si>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</si>
  <si>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</si>
  <si>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</si>
  <si>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</si>
  <si>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</si>
  <si>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</si>
  <si>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</si>
  <si>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</si>
  <si>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</si>
  <si>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</si>
  <si>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</si>
  <si>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</si>
  <si>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</si>
  <si>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</si>
  <si>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</si>
  <si>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</si>
  <si>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</si>
  <si>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</si>
  <si>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</si>
  <si>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</si>
  <si>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</si>
  <si>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</si>
  <si>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</si>
  <si>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</si>
  <si>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</si>
  <si>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</si>
  <si>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</si>
  <si>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</si>
  <si>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</si>
  <si>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</si>
  <si>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</si>
  <si>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</si>
  <si>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</si>
  <si>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</si>
  <si>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</si>
  <si>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</si>
  <si>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</si>
  <si>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</si>
  <si>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</si>
  <si>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</si>
  <si>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</si>
  <si>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</si>
  <si>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</si>
  <si>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</si>
  <si>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</si>
  <si>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</si>
  <si>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</si>
  <si>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</si>
  <si>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</si>
  <si>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</si>
  <si>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</si>
  <si>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</si>
  <si>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</si>
  <si>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</si>
  <si>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</si>
  <si>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</si>
  <si>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</si>
  <si>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</si>
  <si>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</si>
  <si>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</si>
  <si>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</si>
  <si>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</si>
  <si>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</si>
  <si>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</si>
  <si>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</si>
  <si>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</si>
  <si>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</si>
  <si>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</si>
  <si>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</si>
  <si>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</si>
  <si>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</si>
  <si>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</si>
  <si>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</si>
  <si>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</si>
  <si>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</si>
  <si>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</si>
  <si>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</si>
  <si>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</si>
  <si>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</si>
  <si>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</si>
  <si>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</si>
  <si>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</si>
  <si>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</si>
  <si>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</si>
  <si>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</si>
  <si>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</si>
  <si>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</si>
  <si>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</si>
  <si>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</si>
  <si>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</si>
  <si>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</si>
  <si>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</si>
  <si>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</si>
  <si>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</si>
  <si>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</si>
  <si>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</si>
  <si>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</si>
  <si>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</si>
  <si>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</si>
  <si>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</si>
  <si>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</si>
  <si>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</si>
  <si>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</si>
  <si>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</si>
  <si>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</si>
  <si>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</si>
  <si>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</si>
  <si>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</si>
  <si>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</si>
  <si>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</si>
  <si>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</si>
  <si>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</si>
  <si>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</si>
  <si>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</si>
  <si>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</si>
  <si>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</si>
  <si>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</si>
  <si>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</si>
  <si>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</si>
  <si>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</si>
  <si>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</si>
  <si>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</si>
  <si>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</si>
  <si>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</si>
  <si>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</si>
  <si>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</si>
  <si>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</si>
  <si>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</si>
  <si>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</si>
  <si>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</si>
  <si>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</si>
  <si>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</si>
  <si>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</si>
  <si>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</si>
  <si>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</si>
  <si>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</si>
  <si>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</si>
  <si>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</si>
  <si>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</si>
  <si>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</si>
  <si>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</si>
  <si>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</si>
  <si>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</si>
  <si>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</si>
  <si>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</si>
  <si>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</si>
  <si>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</si>
  <si>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</si>
  <si>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</si>
  <si>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</si>
  <si>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</si>
  <si>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</si>
  <si>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</si>
  <si>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</si>
  <si>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</si>
  <si>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</si>
  <si>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</si>
  <si>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</si>
  <si>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</si>
  <si>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</si>
  <si>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</si>
  <si>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</si>
  <si>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</si>
  <si>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</si>
  <si>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</si>
  <si>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</si>
  <si>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</si>
  <si>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</si>
  <si>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</si>
  <si>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</si>
  <si>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</si>
  <si>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</si>
  <si>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</si>
  <si>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</si>
  <si>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</si>
  <si>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</si>
  <si>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</si>
  <si>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</si>
  <si>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</si>
  <si>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</si>
  <si>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</si>
  <si>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</si>
  <si>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</si>
  <si>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</si>
  <si>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</si>
  <si>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</si>
  <si>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</si>
  <si>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</si>
  <si>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</si>
  <si>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</si>
  <si>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</si>
  <si>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</si>
  <si>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</si>
  <si>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</si>
  <si>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</si>
  <si>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</si>
  <si>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</si>
  <si>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</si>
  <si>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</si>
  <si>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</si>
  <si>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</si>
  <si>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</si>
  <si>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</si>
  <si>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</si>
  <si>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</si>
  <si>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</si>
  <si>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</si>
  <si>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</si>
  <si>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</si>
  <si>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</si>
  <si>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</si>
  <si>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</si>
  <si>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</si>
  <si>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</si>
  <si>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</si>
  <si>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</si>
  <si>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</si>
  <si>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</si>
  <si>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</si>
  <si>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</si>
  <si>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</si>
  <si>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</si>
  <si>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</si>
  <si>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</si>
  <si>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</si>
  <si>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</si>
  <si>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</si>
  <si>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</si>
  <si>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</si>
  <si>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</si>
  <si>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</si>
  <si>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</si>
  <si>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</si>
  <si>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</si>
  <si>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</si>
  <si>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</si>
  <si>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</si>
  <si>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</si>
  <si>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</si>
  <si>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</si>
  <si>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</si>
  <si>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</si>
  <si>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</si>
  <si>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</si>
  <si>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</si>
  <si>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</si>
  <si>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</si>
  <si>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</si>
  <si>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</si>
  <si>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</si>
  <si>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</si>
  <si>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</si>
  <si>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</si>
  <si>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</si>
  <si>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</si>
  <si>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</si>
  <si>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</si>
  <si>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</si>
  <si>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</si>
  <si>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</si>
  <si>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</si>
  <si>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</si>
  <si>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</si>
  <si>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</si>
  <si>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</si>
  <si>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</si>
  <si>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</si>
  <si>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</si>
  <si>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</si>
  <si>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</si>
  <si>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</si>
  <si>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</si>
  <si>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</si>
  <si>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</si>
  <si>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</si>
  <si>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</si>
  <si>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</si>
  <si>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</si>
  <si>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</si>
  <si>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</si>
  <si>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</si>
  <si>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</si>
  <si>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</si>
  <si>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</si>
  <si>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</si>
  <si>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</si>
  <si>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</si>
  <si>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</si>
  <si>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</si>
  <si>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</si>
  <si>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</si>
  <si>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</si>
  <si>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</si>
  <si>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</si>
  <si>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</si>
  <si>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</si>
  <si>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</si>
  <si>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</si>
  <si>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</si>
  <si>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</si>
  <si>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</si>
  <si>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</si>
  <si>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</si>
  <si>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</si>
  <si>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</si>
  <si>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</si>
  <si>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</si>
  <si>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</si>
  <si>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</si>
  <si>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</si>
  <si>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</si>
  <si>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</si>
  <si>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</si>
  <si>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</si>
  <si>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</si>
  <si>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</si>
  <si>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</si>
  <si>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</si>
  <si>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</si>
  <si>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</si>
  <si>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</si>
  <si>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</si>
  <si>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</si>
  <si>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</si>
  <si>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</si>
  <si>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</si>
  <si>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</si>
  <si>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</si>
  <si>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</si>
  <si>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</si>
  <si>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</si>
  <si>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</si>
  <si>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</si>
  <si>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</si>
  <si>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</si>
  <si>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</si>
  <si>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</si>
  <si>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</si>
  <si>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</si>
  <si>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</si>
  <si>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</si>
  <si>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</si>
  <si>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</si>
  <si>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</si>
  <si>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</si>
  <si>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</si>
  <si>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</si>
  <si>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</si>
  <si>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</si>
  <si>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</si>
  <si>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</si>
  <si>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</si>
  <si>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</si>
  <si>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</si>
  <si>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</si>
  <si>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</si>
  <si>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</si>
  <si>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</si>
  <si>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</si>
  <si>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</si>
  <si>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</si>
  <si>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</si>
  <si>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</si>
  <si>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</si>
  <si>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</si>
  <si>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</si>
  <si>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</si>
  <si>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</si>
  <si>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</si>
  <si>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</si>
  <si>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</si>
  <si>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</si>
  <si>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</si>
  <si>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</si>
  <si>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</si>
  <si>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</si>
  <si>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</si>
  <si>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</si>
  <si>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</si>
  <si>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</si>
  <si>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</si>
  <si>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</si>
  <si>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</si>
  <si>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</si>
  <si>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</si>
  <si>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</si>
  <si>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</si>
  <si>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</si>
  <si>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</si>
  <si>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</si>
  <si>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</si>
  <si>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</si>
  <si>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</si>
  <si>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</si>
  <si>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</si>
  <si>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</si>
  <si>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</si>
  <si>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</si>
  <si>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</si>
  <si>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</si>
  <si>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</si>
  <si>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</si>
  <si>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</si>
  <si>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</si>
  <si>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</si>
  <si>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</si>
  <si>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</si>
  <si>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</si>
  <si>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</si>
  <si>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</si>
  <si>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</si>
  <si>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</si>
  <si>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</si>
  <si>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</si>
  <si>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</si>
  <si>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</si>
  <si>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</si>
  <si>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</si>
  <si>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</si>
  <si>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</si>
  <si>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</si>
  <si>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</si>
  <si>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</si>
  <si>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</si>
  <si>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</si>
  <si>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</si>
  <si>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</si>
  <si>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</si>
  <si>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</si>
  <si>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</si>
  <si>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</si>
  <si>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</si>
  <si>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</si>
  <si>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</si>
  <si>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</si>
  <si>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</si>
  <si>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</si>
  <si>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</si>
  <si>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</si>
  <si>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</si>
  <si>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</si>
  <si>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</si>
  <si>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</si>
  <si>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</si>
  <si>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</si>
  <si>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</si>
  <si>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</si>
  <si>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</si>
  <si>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</si>
  <si>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</si>
  <si>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</si>
  <si>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</si>
  <si>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</si>
  <si>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</si>
  <si>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</si>
  <si>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</si>
  <si>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</si>
  <si>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</si>
  <si>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</si>
  <si>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</si>
  <si>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</si>
  <si>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</si>
  <si>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</si>
  <si>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</si>
  <si>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</si>
  <si>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</si>
  <si>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</si>
  <si>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</si>
  <si>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</si>
  <si>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</si>
  <si>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</si>
  <si>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</si>
  <si>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</si>
  <si>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</si>
  <si>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</si>
  <si>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</si>
  <si>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</si>
  <si>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</si>
  <si>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</si>
  <si>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</si>
  <si>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</si>
  <si>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</si>
  <si>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</si>
  <si>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</si>
  <si>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</si>
  <si>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</si>
  <si>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</si>
  <si>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</si>
  <si>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</si>
  <si>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</si>
  <si>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</si>
  <si>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</si>
  <si>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</si>
  <si>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</si>
  <si>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</si>
  <si>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</si>
  <si>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</si>
  <si>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</si>
  <si>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</si>
  <si>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</si>
  <si>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</si>
  <si>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</si>
  <si>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</si>
  <si>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</si>
  <si>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</si>
  <si>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</si>
  <si>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</si>
  <si>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</si>
  <si>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</si>
  <si>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</si>
  <si>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</si>
  <si>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</si>
  <si>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</si>
  <si>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</si>
  <si>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</si>
  <si>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</si>
  <si>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</si>
  <si>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</si>
  <si>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</si>
  <si>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</si>
  <si>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</si>
  <si>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</si>
  <si>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</si>
  <si>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</si>
  <si>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</si>
  <si>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</si>
  <si>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</si>
  <si>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</si>
  <si>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</si>
  <si>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</si>
  <si>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</si>
  <si>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</si>
  <si>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</si>
  <si>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</si>
  <si>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</si>
  <si>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</si>
  <si>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</si>
  <si>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</si>
  <si>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</si>
  <si>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</si>
  <si>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</si>
  <si>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</si>
  <si>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</si>
  <si>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</si>
  <si>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</si>
  <si>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</si>
  <si>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</si>
  <si>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</si>
  <si>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</si>
  <si>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</si>
  <si>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</si>
  <si>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</si>
  <si>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</si>
  <si>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</si>
  <si>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</si>
  <si>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</si>
  <si>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</si>
  <si>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</si>
  <si>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</si>
  <si>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</si>
  <si>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</si>
  <si>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</si>
  <si>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</si>
  <si>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</si>
  <si>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</si>
  <si>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</si>
  <si>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</si>
  <si>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</si>
  <si>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</si>
  <si>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</si>
  <si>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</si>
  <si>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</si>
  <si>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</si>
  <si>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</si>
  <si>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</si>
  <si>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</si>
  <si>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</si>
  <si>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</si>
  <si>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</si>
  <si>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</si>
  <si>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</si>
  <si>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</si>
  <si>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</si>
  <si>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</si>
  <si>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</si>
  <si>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</si>
  <si>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</si>
  <si>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</si>
  <si>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</si>
  <si>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</si>
  <si>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</si>
  <si>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</si>
  <si>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</si>
  <si>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</si>
  <si>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</si>
  <si>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</si>
  <si>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</si>
  <si>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</si>
  <si>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</si>
  <si>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</si>
  <si>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</si>
  <si>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</si>
  <si>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</si>
  <si>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</si>
  <si>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</si>
  <si>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</si>
  <si>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</si>
  <si>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</si>
  <si>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</si>
  <si>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</si>
  <si>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</si>
  <si>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</si>
  <si>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</si>
  <si>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</si>
  <si>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</si>
  <si>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</si>
  <si>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</si>
  <si>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</si>
  <si>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</si>
  <si>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</si>
  <si>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</si>
  <si>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</si>
  <si>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</si>
  <si>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</si>
  <si>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</si>
  <si>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</si>
  <si>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</si>
  <si>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</si>
  <si>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</si>
  <si>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</si>
  <si>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</si>
  <si>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</si>
  <si>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</si>
  <si>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</si>
  <si>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</si>
  <si>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</si>
  <si>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</si>
  <si>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</si>
  <si>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</si>
  <si>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</si>
  <si>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</si>
  <si>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</si>
  <si>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</si>
  <si>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</si>
  <si>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</si>
  <si>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</si>
  <si>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</si>
  <si>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</si>
  <si>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</si>
  <si>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</si>
  <si>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</si>
  <si>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</si>
  <si>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</si>
  <si>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</si>
  <si>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</si>
  <si>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</si>
  <si>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</si>
  <si>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</si>
  <si>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</si>
  <si>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</si>
  <si>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</si>
  <si>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</si>
  <si>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</si>
  <si>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</si>
  <si>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</si>
  <si>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</si>
  <si>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</si>
  <si>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</si>
  <si>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</si>
  <si>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</si>
  <si>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</si>
  <si>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</si>
  <si>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</si>
  <si>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</si>
  <si>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</si>
  <si>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</si>
  <si>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</si>
  <si>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</si>
  <si>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</si>
  <si>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</si>
  <si>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</si>
  <si>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</si>
  <si>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</si>
  <si>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</si>
  <si>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</si>
  <si>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</si>
  <si>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</si>
  <si>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</si>
  <si>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</si>
  <si>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</si>
  <si>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</si>
  <si>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</si>
  <si>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</si>
  <si>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</si>
  <si>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</si>
  <si>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</si>
  <si>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</si>
  <si>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</si>
  <si>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</si>
  <si>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</si>
  <si>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</si>
  <si>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</si>
  <si>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</si>
  <si>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</si>
  <si>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</si>
  <si>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</si>
  <si>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</si>
  <si>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</si>
  <si>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</si>
  <si>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</si>
  <si>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</si>
  <si>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</si>
  <si>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</si>
  <si>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</si>
  <si>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</si>
  <si>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</si>
  <si>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</si>
  <si>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</si>
  <si>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</si>
  <si>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</si>
  <si>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</si>
  <si>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</si>
  <si>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</si>
  <si>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</si>
  <si>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</si>
  <si>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</si>
  <si>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</si>
  <si>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</si>
  <si>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</si>
  <si>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</si>
  <si>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</si>
  <si>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</si>
  <si>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</si>
  <si>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</si>
  <si>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</si>
  <si>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</si>
  <si>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</si>
  <si>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</si>
  <si>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</si>
  <si>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</si>
  <si>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</si>
  <si>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</si>
  <si>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</si>
  <si>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</si>
  <si>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</si>
  <si>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</si>
  <si>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</si>
  <si>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</si>
  <si>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</si>
  <si>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</si>
  <si>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</si>
  <si>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</si>
  <si>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</si>
  <si>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</si>
  <si>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</si>
  <si>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</si>
  <si>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</si>
  <si>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</si>
  <si>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</si>
  <si>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</si>
  <si>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</si>
  <si>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</si>
  <si>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</si>
  <si>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</si>
  <si>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</si>
  <si>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</si>
  <si>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</si>
  <si>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</si>
  <si>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</si>
  <si>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</si>
  <si>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</si>
  <si>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</si>
  <si>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</si>
  <si>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</si>
  <si>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</si>
  <si>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</si>
  <si>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</si>
  <si>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</si>
  <si>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</si>
  <si>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</si>
  <si>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</si>
  <si>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</si>
  <si>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</si>
  <si>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</si>
  <si>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</si>
  <si>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</si>
  <si>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</si>
  <si>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</si>
  <si>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</si>
  <si>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</si>
  <si>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</si>
  <si>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</si>
  <si>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</si>
  <si>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</si>
  <si>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</si>
  <si>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</si>
  <si>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</si>
  <si>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</si>
  <si>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</si>
  <si>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</si>
  <si>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</si>
  <si>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</si>
  <si>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</si>
  <si>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</si>
  <si>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</si>
  <si>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</si>
  <si>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</si>
  <si>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</si>
  <si>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</si>
  <si>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</si>
  <si>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</si>
  <si>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</si>
  <si>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</si>
  <si>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</si>
  <si>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</si>
  <si>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</si>
  <si>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</si>
  <si>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</si>
  <si>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</si>
  <si>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</si>
  <si>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</si>
  <si>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</si>
  <si>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</si>
  <si>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</si>
  <si>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</si>
  <si>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</si>
  <si>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</si>
  <si>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</si>
  <si>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</si>
  <si>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</si>
  <si>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</si>
  <si>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</si>
  <si>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</si>
  <si>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</si>
  <si>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</si>
  <si>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</si>
  <si>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</si>
  <si>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</si>
  <si>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</si>
  <si>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</si>
  <si>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</si>
  <si>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</si>
  <si>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</si>
  <si>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</si>
  <si>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</si>
  <si>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</si>
  <si>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</si>
  <si>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</si>
  <si>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</si>
  <si>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</si>
  <si>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</si>
  <si>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</si>
  <si>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</si>
  <si>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</si>
  <si>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</si>
  <si>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</si>
  <si>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</si>
  <si>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</si>
  <si>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</si>
  <si>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</si>
  <si>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</si>
  <si>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</si>
  <si>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</si>
  <si>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</si>
  <si>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</si>
  <si>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</si>
  <si>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</si>
  <si>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</si>
  <si>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</si>
  <si>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</si>
  <si>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</si>
  <si>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</si>
  <si>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</si>
  <si>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</si>
  <si>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</si>
  <si>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</si>
  <si>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</si>
  <si>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</si>
  <si>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</si>
  <si>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</si>
  <si>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</si>
  <si>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</si>
  <si>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</si>
  <si>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</si>
  <si>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</si>
  <si>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</si>
  <si>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</si>
  <si>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</si>
  <si>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</si>
  <si>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</si>
  <si>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</si>
  <si>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</si>
  <si>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</si>
  <si>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</si>
  <si>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</si>
  <si>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</si>
  <si>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</si>
  <si>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</si>
  <si>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</si>
  <si>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</si>
  <si>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</si>
  <si>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</si>
  <si>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</si>
  <si>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</si>
  <si>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</si>
  <si>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</si>
  <si>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</si>
  <si>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</si>
  <si>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</si>
  <si>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</si>
  <si>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</si>
  <si>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</si>
  <si>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</si>
  <si>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</si>
  <si>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</si>
  <si>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</si>
  <si>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</si>
  <si>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</si>
  <si>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</si>
  <si>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</si>
  <si>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</si>
  <si>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</si>
  <si>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</si>
  <si>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</si>
  <si>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</si>
  <si>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</si>
  <si>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</si>
  <si>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</si>
  <si>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</si>
  <si>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</si>
  <si>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</si>
  <si>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</si>
  <si>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</si>
  <si>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</si>
  <si>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</si>
  <si>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</si>
  <si>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</si>
  <si>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</si>
  <si>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</si>
  <si>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</si>
  <si>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</si>
  <si>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</si>
  <si>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</si>
  <si>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</si>
  <si>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</si>
  <si>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</si>
  <si>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</si>
  <si>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</si>
  <si>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</si>
  <si>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</si>
  <si>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</si>
  <si>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</si>
  <si>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</si>
  <si>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</si>
  <si>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</si>
  <si>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</si>
  <si>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</si>
  <si>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</si>
  <si>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</si>
  <si>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</si>
  <si>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</si>
  <si>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</si>
  <si>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</si>
  <si>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</si>
  <si>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</si>
  <si>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</si>
  <si>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</si>
  <si>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</si>
  <si>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</si>
  <si>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</si>
  <si>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</si>
  <si>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</si>
  <si>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</si>
  <si>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</si>
  <si>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</si>
  <si>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</si>
  <si>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</si>
  <si>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</si>
  <si>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</si>
  <si>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</si>
  <si>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</si>
  <si>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</si>
  <si>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</si>
  <si>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</si>
  <si>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</si>
  <si>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</si>
  <si>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</si>
  <si>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</si>
  <si>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</si>
  <si>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</si>
  <si>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</si>
  <si>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</si>
  <si>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</si>
  <si>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</si>
  <si>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</si>
  <si>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</si>
  <si>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</si>
  <si>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</si>
  <si>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</si>
  <si>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</si>
  <si>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</si>
  <si>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</si>
  <si>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</si>
  <si>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</si>
  <si>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</si>
  <si>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</si>
  <si>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</si>
  <si>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</si>
  <si>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</si>
  <si>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</si>
  <si>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</si>
  <si>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</si>
  <si>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</si>
  <si>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</si>
  <si>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</si>
  <si>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</si>
  <si>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</si>
  <si>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</si>
  <si>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</si>
  <si>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</si>
  <si>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</si>
  <si>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</si>
  <si>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</si>
  <si>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</si>
  <si>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</si>
  <si>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</si>
  <si>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</si>
  <si>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</si>
  <si>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</si>
  <si>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</si>
  <si>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</si>
  <si>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</si>
  <si>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</si>
  <si>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</si>
  <si>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</si>
  <si>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</si>
  <si>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</si>
  <si>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</si>
  <si>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</si>
  <si>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</si>
  <si>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</si>
  <si>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</si>
  <si>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</si>
  <si>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</si>
  <si>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</si>
  <si>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</si>
  <si>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</si>
  <si>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</si>
  <si>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</si>
  <si>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</si>
  <si>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</si>
  <si>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</si>
  <si>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</si>
  <si>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</si>
  <si>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</si>
  <si>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</si>
  <si>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</si>
  <si>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</si>
  <si>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</si>
  <si>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</si>
  <si>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</si>
  <si>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</si>
  <si>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</si>
  <si>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</si>
  <si>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</si>
  <si>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</si>
  <si>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</si>
  <si>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</si>
  <si>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</si>
  <si>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</si>
  <si>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</si>
  <si>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</si>
  <si>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</si>
  <si>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</si>
  <si>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</si>
  <si>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</si>
  <si>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</si>
  <si>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</si>
  <si>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</si>
  <si>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</si>
  <si>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</si>
  <si>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</si>
  <si>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</si>
  <si>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</si>
  <si>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</si>
  <si>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</si>
  <si>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</si>
  <si>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</si>
  <si>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</si>
  <si>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</si>
  <si>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</si>
  <si>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</si>
  <si>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</si>
  <si>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</si>
  <si>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</si>
  <si>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</si>
  <si>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</si>
  <si>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</si>
  <si>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</si>
  <si>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</si>
  <si>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</si>
  <si>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</si>
  <si>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</si>
  <si>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</si>
  <si>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</si>
  <si>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</si>
  <si>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</si>
  <si>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</si>
  <si>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</si>
  <si>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</si>
  <si>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</si>
  <si>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</si>
  <si>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</si>
  <si>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</si>
  <si>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</si>
  <si>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</si>
  <si>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</si>
  <si>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</si>
  <si>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</si>
  <si>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</si>
  <si>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</si>
  <si>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</si>
  <si>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</si>
  <si>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</si>
  <si>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</si>
  <si>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</si>
  <si>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</si>
  <si>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</si>
  <si>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</si>
  <si>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</si>
  <si>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</si>
  <si>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</si>
  <si>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</si>
  <si>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</si>
  <si>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</si>
  <si>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</si>
  <si>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</si>
  <si>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</si>
  <si>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</si>
  <si>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</si>
  <si>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</si>
  <si>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</si>
  <si>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</si>
  <si>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</si>
  <si>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</si>
  <si>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</si>
  <si>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</si>
  <si>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</si>
  <si>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</si>
  <si>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</si>
  <si>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</si>
  <si>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</si>
  <si>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</si>
  <si>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</si>
  <si>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</si>
  <si>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</si>
  <si>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</si>
  <si>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</si>
  <si>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</si>
  <si>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</si>
  <si>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</si>
  <si>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</si>
  <si>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</si>
  <si>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</si>
  <si>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</si>
  <si>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</si>
  <si>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</si>
  <si>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</si>
  <si>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</si>
  <si>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</si>
  <si>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</si>
  <si>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</si>
  <si>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</si>
  <si>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</si>
  <si>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</si>
  <si>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</si>
  <si>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</si>
  <si>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</si>
  <si>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</si>
  <si>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</si>
  <si>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</si>
  <si>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</si>
  <si>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</si>
  <si>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</si>
  <si>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</si>
  <si>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</si>
  <si>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</si>
  <si>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</si>
  <si>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</si>
  <si>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</si>
  <si>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</si>
  <si>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</si>
  <si>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</si>
  <si>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</si>
  <si>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</si>
  <si>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</si>
  <si>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</si>
  <si>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</si>
  <si>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</si>
  <si>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</si>
  <si>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</si>
  <si>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</si>
  <si>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</si>
  <si>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</si>
  <si>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</si>
  <si>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</si>
  <si>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</si>
  <si>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</si>
  <si>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</si>
  <si>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</si>
  <si>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</si>
  <si>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</si>
  <si>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</si>
  <si>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</si>
  <si>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</si>
  <si>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</si>
  <si>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</si>
  <si>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</si>
  <si>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</si>
  <si>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</si>
  <si>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</si>
  <si>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</si>
  <si>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</si>
  <si>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</si>
  <si>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</si>
  <si>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</si>
  <si>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</si>
  <si>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</si>
  <si>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</si>
  <si>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</si>
  <si>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</si>
  <si>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</si>
  <si>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</si>
  <si>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</si>
  <si>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</si>
  <si>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</si>
  <si>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</si>
  <si>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</si>
  <si>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</si>
  <si>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</si>
  <si>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</si>
  <si>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</si>
  <si>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</si>
  <si>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</si>
  <si>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</si>
  <si>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</si>
  <si>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</si>
  <si>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</si>
  <si>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</si>
  <si>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</si>
  <si>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</si>
  <si>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</si>
  <si>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</si>
  <si>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</si>
  <si>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</si>
  <si>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</si>
  <si>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</si>
  <si>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</si>
  <si>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</si>
  <si>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</si>
  <si>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</si>
  <si>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</si>
  <si>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</si>
  <si>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</si>
  <si>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</si>
  <si>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</si>
  <si>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</si>
  <si>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</si>
  <si>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</si>
  <si>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</si>
  <si>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</si>
  <si>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</si>
  <si>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</si>
  <si>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</si>
  <si>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</si>
  <si>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</si>
  <si>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</si>
  <si>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</si>
  <si>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</si>
  <si>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</si>
  <si>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</si>
  <si>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</si>
  <si>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</si>
  <si>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</si>
  <si>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</si>
  <si>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</si>
  <si>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</si>
  <si>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</si>
  <si>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</si>
  <si>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</si>
  <si>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</si>
  <si>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</si>
  <si>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</si>
  <si>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</si>
  <si>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</si>
  <si>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</si>
  <si>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</si>
  <si>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</si>
  <si>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</si>
  <si>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</si>
  <si>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</si>
  <si>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</si>
  <si>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</si>
  <si>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</si>
  <si>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</si>
  <si>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</si>
  <si>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</si>
  <si>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</si>
  <si>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</si>
  <si>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</si>
  <si>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</si>
  <si>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</si>
  <si>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</si>
  <si>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</si>
  <si>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</si>
  <si>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</si>
  <si>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</si>
  <si>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</si>
  <si>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</si>
  <si>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</si>
  <si>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</si>
  <si>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</si>
  <si>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</si>
  <si>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</si>
  <si>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</si>
  <si>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</si>
  <si>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</si>
  <si>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</si>
  <si>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</si>
  <si>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</si>
  <si>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</si>
  <si>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</si>
  <si>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</si>
  <si>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</si>
  <si>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</si>
  <si>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</si>
  <si>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</si>
  <si>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</si>
  <si>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</si>
  <si>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</si>
  <si>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</si>
  <si>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</si>
  <si>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</si>
  <si>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</si>
  <si>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</si>
  <si>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</si>
  <si>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</si>
  <si>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</si>
  <si>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</si>
  <si>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</si>
  <si>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</si>
  <si>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</si>
  <si>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</si>
  <si>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</si>
  <si>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</si>
  <si>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</si>
  <si>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</si>
  <si>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</si>
  <si>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</si>
  <si>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</si>
  <si>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</si>
  <si>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</si>
  <si>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</si>
  <si>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</si>
  <si>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</si>
  <si>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</si>
  <si>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</si>
  <si>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</si>
  <si>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</si>
  <si>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</si>
  <si>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</si>
  <si>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</si>
  <si>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</si>
  <si>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</si>
  <si>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</si>
  <si>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</si>
  <si>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</si>
  <si>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</si>
  <si>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</si>
  <si>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</si>
  <si>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</si>
  <si>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</si>
  <si>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</si>
  <si>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</si>
  <si>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</si>
  <si>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</si>
  <si>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</si>
  <si>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</si>
  <si>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</si>
  <si>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</si>
  <si>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</si>
  <si>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</si>
  <si>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</si>
  <si>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</si>
  <si>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</si>
  <si>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</si>
  <si>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</si>
  <si>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</si>
  <si>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</si>
  <si>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</si>
  <si>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</si>
  <si>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</si>
  <si>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</si>
  <si>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</si>
  <si>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</si>
  <si>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</si>
  <si>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</si>
  <si>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</si>
  <si>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</si>
  <si>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</si>
  <si>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</si>
  <si>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</si>
  <si>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</si>
  <si>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</si>
  <si>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</si>
  <si>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</si>
  <si>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</si>
  <si>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</si>
  <si>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</si>
  <si>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</si>
  <si>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</si>
  <si>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</si>
  <si>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</si>
  <si>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</si>
  <si>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</si>
  <si>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</si>
  <si>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</si>
  <si>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</si>
  <si>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</si>
  <si>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</si>
  <si>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</si>
  <si>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</si>
  <si>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</si>
  <si>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</si>
  <si>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</si>
  <si>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</si>
  <si>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</si>
  <si>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</si>
  <si>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</si>
  <si>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</si>
  <si>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</si>
  <si>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</si>
  <si>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</si>
  <si>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</si>
  <si>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</si>
  <si>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</si>
  <si>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</si>
  <si>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</si>
  <si>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</si>
  <si>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</si>
  <si>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</si>
  <si>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</si>
  <si>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</si>
  <si>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</si>
  <si>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</si>
  <si>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</si>
  <si>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</si>
  <si>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</si>
  <si>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</si>
  <si>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</si>
  <si>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</si>
  <si>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</si>
  <si>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</si>
  <si>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</si>
  <si>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</si>
  <si>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</si>
  <si>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</si>
  <si>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</si>
  <si>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</si>
  <si>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</si>
  <si>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</si>
  <si>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</si>
  <si>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</si>
  <si>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</si>
  <si>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</si>
  <si>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</si>
  <si>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</si>
  <si>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</si>
  <si>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</si>
  <si>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</si>
  <si>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</si>
  <si>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</si>
  <si>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</si>
  <si>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</si>
  <si>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</si>
  <si>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</si>
  <si>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</si>
  <si>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</si>
  <si>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</si>
  <si>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</si>
  <si>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</si>
  <si>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</si>
  <si>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</si>
  <si>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</si>
  <si>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</si>
  <si>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</si>
  <si>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</si>
  <si>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</si>
  <si>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</si>
  <si>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</si>
  <si>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</si>
  <si>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</si>
  <si>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</si>
  <si>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</si>
  <si>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</si>
  <si>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</si>
  <si>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</si>
  <si>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</si>
  <si>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</si>
  <si>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</si>
  <si>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</si>
  <si>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</si>
  <si>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</si>
  <si>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</si>
  <si>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</si>
  <si>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</si>
  <si>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</si>
  <si>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</si>
  <si>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</si>
  <si>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</si>
  <si>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</si>
  <si>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</si>
  <si>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</si>
  <si>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</si>
  <si>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</si>
  <si>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</si>
  <si>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</si>
  <si>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</si>
  <si>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</si>
  <si>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</si>
  <si>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</si>
  <si>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</si>
  <si>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</si>
  <si>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</si>
  <si>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</si>
  <si>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</si>
  <si>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</si>
  <si>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</si>
  <si>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</si>
  <si>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</si>
  <si>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</si>
  <si>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</si>
  <si>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</si>
  <si>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</si>
  <si>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</si>
  <si>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</si>
  <si>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</si>
  <si>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</si>
  <si>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</si>
  <si>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</si>
  <si>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</si>
  <si>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</si>
  <si>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</si>
  <si>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</si>
  <si>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</si>
  <si>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</si>
  <si>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</si>
  <si>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</si>
  <si>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</si>
  <si>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</si>
  <si>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</si>
  <si>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</si>
  <si>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</si>
  <si>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</si>
  <si>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</si>
  <si>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</si>
  <si>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</si>
  <si>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</si>
  <si>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</si>
  <si>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</si>
  <si>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</si>
  <si>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</si>
  <si>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</si>
  <si>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</si>
  <si>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</si>
  <si>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</si>
  <si>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</si>
  <si>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</si>
  <si>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</si>
  <si>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</si>
  <si>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</si>
  <si>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</si>
  <si>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</si>
  <si>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</si>
  <si>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</si>
  <si>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</si>
  <si>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</si>
  <si>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</si>
  <si>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</si>
  <si>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</si>
  <si>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</si>
  <si>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</si>
  <si>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</si>
  <si>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</si>
  <si>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</si>
  <si>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</si>
  <si>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</si>
  <si>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</si>
  <si>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</si>
  <si>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</si>
  <si>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</si>
  <si>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</si>
  <si>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</si>
  <si>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</si>
  <si>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</si>
  <si>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</si>
  <si>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</si>
  <si>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</si>
  <si>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</si>
  <si>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</si>
  <si>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</si>
  <si>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</si>
  <si>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</si>
  <si>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</si>
  <si>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</si>
  <si>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</si>
  <si>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</si>
  <si>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</si>
  <si>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</si>
  <si>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</si>
  <si>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</si>
  <si>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</si>
  <si>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</si>
  <si>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</si>
  <si>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</si>
  <si>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</si>
  <si>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</si>
  <si>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</si>
  <si>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</si>
  <si>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</si>
  <si>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</si>
  <si>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</si>
  <si>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</si>
  <si>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</si>
  <si>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</si>
  <si>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</si>
  <si>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</si>
  <si>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</si>
  <si>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</si>
  <si>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</si>
  <si>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</si>
  <si>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</si>
  <si>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</si>
  <si>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</si>
  <si>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</si>
  <si>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</si>
  <si>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</si>
  <si>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</si>
  <si>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</si>
  <si>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</si>
  <si>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</si>
  <si>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</si>
  <si>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</si>
  <si>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</si>
  <si>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</si>
  <si>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</si>
  <si>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</si>
  <si>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</si>
  <si>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</si>
  <si>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</si>
  <si>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</si>
  <si>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</si>
  <si>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</si>
  <si>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</si>
  <si>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</si>
  <si>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</si>
  <si>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</si>
  <si>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</si>
  <si>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</si>
  <si>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</si>
  <si>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</si>
  <si>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</si>
  <si>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</si>
  <si>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</si>
  <si>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</si>
  <si>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</si>
  <si>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</si>
  <si>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</si>
  <si>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</si>
  <si>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</si>
  <si>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</si>
  <si>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</si>
  <si>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</si>
  <si>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</si>
  <si>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</si>
  <si>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</si>
  <si>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</si>
  <si>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</si>
  <si>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</si>
  <si>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</si>
  <si>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</si>
  <si>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</si>
  <si>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</si>
  <si>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</si>
  <si>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</si>
  <si>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</si>
  <si>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</si>
  <si>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</si>
  <si>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</si>
  <si>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</si>
  <si>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</si>
  <si>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</si>
  <si>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</si>
  <si>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</si>
  <si>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</si>
  <si>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</si>
  <si>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</si>
  <si>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</si>
  <si>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</si>
  <si>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</si>
  <si>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</si>
  <si>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</si>
  <si>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</si>
  <si>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</si>
  <si>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</si>
  <si>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</si>
  <si>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</si>
  <si>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</si>
  <si>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</si>
  <si>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</si>
  <si>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</si>
  <si>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</si>
  <si>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</si>
  <si>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</si>
  <si>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</si>
  <si>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</si>
  <si>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</si>
  <si>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</si>
  <si>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</si>
  <si>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</si>
  <si>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</si>
  <si>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</si>
  <si>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</si>
  <si>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</si>
  <si>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</si>
  <si>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</si>
  <si>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</si>
  <si>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</si>
  <si>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</si>
  <si>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</si>
  <si>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</si>
  <si>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</si>
  <si>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</si>
  <si>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</si>
  <si>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</si>
  <si>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</si>
  <si>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</si>
  <si>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</si>
  <si>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</si>
  <si>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</si>
  <si>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</si>
  <si>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</si>
  <si>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</si>
  <si>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</si>
  <si>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</si>
  <si>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</si>
  <si>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</si>
  <si>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</si>
  <si>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</si>
  <si>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</si>
  <si>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</si>
  <si>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</si>
  <si>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</si>
  <si>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</si>
  <si>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</si>
  <si>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</si>
  <si>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</si>
  <si>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</si>
  <si>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</si>
  <si>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</si>
  <si>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</si>
  <si>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</si>
  <si>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</si>
  <si>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</si>
  <si>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</si>
  <si>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</si>
  <si>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</si>
  <si>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</si>
  <si>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</si>
  <si>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</si>
  <si>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</si>
  <si>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</si>
  <si>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</si>
  <si>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</si>
  <si>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</si>
  <si>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</si>
  <si>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</si>
  <si>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</si>
  <si>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</si>
  <si>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</si>
  <si>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</si>
  <si>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</si>
  <si>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</si>
  <si>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</si>
  <si>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</si>
  <si>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</si>
  <si>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</si>
  <si>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</si>
  <si>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</si>
  <si>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</si>
  <si>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</si>
  <si>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</si>
  <si>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</si>
  <si>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</si>
  <si>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</si>
  <si>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</si>
  <si>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</si>
  <si>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</si>
  <si>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</si>
  <si>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</si>
  <si>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</si>
  <si>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</si>
  <si>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</si>
  <si>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</si>
  <si>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</si>
  <si>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</si>
  <si>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</si>
  <si>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</si>
  <si>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</si>
  <si>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</si>
  <si>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</si>
  <si>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</si>
  <si>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</si>
  <si>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</si>
  <si>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</si>
  <si>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</si>
  <si>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</si>
  <si>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</si>
  <si>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</si>
  <si>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</si>
  <si>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</si>
  <si>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</si>
  <si>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</si>
  <si>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</si>
  <si>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</si>
  <si>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</si>
  <si>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</si>
  <si>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</si>
  <si>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</si>
  <si>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</si>
  <si>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</si>
  <si>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</si>
  <si>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</si>
  <si>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</si>
  <si>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</si>
  <si>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</si>
  <si>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</si>
  <si>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</si>
  <si>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</si>
  <si>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</si>
  <si>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</si>
  <si>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</si>
  <si>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</si>
  <si>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</si>
  <si>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</si>
  <si>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</si>
  <si>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</si>
  <si>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</si>
  <si>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</si>
  <si>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</si>
  <si>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</si>
  <si>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</si>
  <si>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</si>
  <si>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</si>
  <si>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</si>
  <si>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</si>
  <si>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</si>
  <si>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</si>
  <si>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</si>
  <si>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</si>
  <si>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</si>
  <si>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</si>
  <si>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</si>
  <si>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</si>
  <si>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</si>
  <si>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</si>
  <si>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</si>
  <si>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</si>
  <si>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</si>
  <si>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</si>
  <si>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</si>
  <si>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</si>
  <si>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</si>
  <si>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</si>
  <si>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</si>
  <si>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</si>
  <si>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</si>
  <si>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</si>
  <si>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</si>
  <si>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</si>
  <si>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</si>
  <si>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</si>
  <si>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</si>
  <si>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</si>
  <si>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</si>
  <si>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</si>
  <si>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</si>
  <si>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</si>
  <si>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</si>
  <si>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</si>
  <si>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</si>
  <si>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</si>
  <si>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</si>
  <si>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</si>
  <si>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</si>
  <si>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</si>
  <si>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</si>
  <si>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</si>
  <si>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</si>
  <si>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</si>
  <si>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</si>
  <si>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</si>
  <si>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</si>
  <si>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</si>
  <si>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</si>
  <si>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</si>
  <si>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</si>
  <si>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</si>
  <si>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</si>
  <si>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</si>
  <si>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</si>
  <si>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</si>
  <si>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</si>
  <si>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</si>
  <si>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</si>
  <si>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</si>
  <si>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</si>
  <si>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</si>
  <si>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</si>
  <si>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</si>
  <si>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</si>
  <si>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</si>
  <si>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</si>
  <si>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</si>
  <si>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</si>
  <si>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</si>
  <si>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</si>
  <si>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</si>
  <si>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</si>
  <si>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</si>
  <si>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</si>
  <si>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</si>
  <si>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</si>
  <si>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</si>
  <si>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</si>
  <si>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</si>
  <si>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</si>
  <si>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</si>
  <si>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</si>
  <si>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</si>
  <si>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</si>
  <si>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</si>
  <si>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</si>
  <si>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</si>
  <si>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</si>
  <si>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</si>
  <si>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</si>
  <si>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</si>
  <si>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</si>
  <si>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</si>
  <si>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</si>
  <si>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</si>
  <si>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</si>
  <si>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</si>
  <si>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</si>
  <si>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</si>
  <si>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</si>
  <si>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</si>
  <si>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</si>
  <si>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</si>
  <si>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</si>
  <si>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</si>
  <si>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</si>
  <si>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</si>
  <si>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</si>
  <si>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</si>
  <si>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</si>
  <si>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</si>
  <si>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</si>
  <si>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</si>
  <si>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</si>
  <si>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</si>
  <si>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</si>
  <si>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</si>
  <si>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</si>
  <si>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</si>
  <si>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</si>
  <si>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</si>
  <si>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</si>
  <si>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</si>
  <si>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</si>
  <si>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</si>
  <si>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</si>
  <si>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</si>
  <si>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</si>
  <si>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</si>
  <si>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</si>
  <si>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</si>
  <si>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</si>
  <si>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</si>
  <si>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</si>
  <si>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</si>
  <si>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</si>
  <si>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</si>
  <si>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</si>
  <si>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</si>
  <si>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</si>
  <si>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</si>
  <si>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</si>
  <si>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</si>
  <si>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</si>
  <si>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</si>
  <si>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</si>
  <si>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</si>
  <si>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</si>
  <si>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</si>
  <si>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</si>
  <si>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</si>
  <si>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</si>
  <si>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</si>
  <si>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</si>
  <si>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</si>
  <si>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</si>
  <si>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</si>
  <si>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</si>
  <si>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</si>
  <si>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</si>
  <si>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</si>
  <si>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</si>
  <si>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</si>
  <si>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</si>
  <si>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</si>
  <si>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</si>
  <si>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</si>
  <si>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</si>
  <si>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</si>
  <si>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</si>
  <si>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</si>
  <si>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</si>
  <si>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</si>
  <si>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</si>
  <si>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</si>
  <si>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</si>
  <si>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</si>
  <si>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</si>
  <si>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</si>
  <si>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</si>
  <si>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</si>
  <si>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</si>
  <si>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</si>
  <si>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</si>
  <si>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</si>
  <si>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</si>
  <si>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</si>
  <si>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</si>
  <si>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</si>
  <si>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</si>
  <si>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</si>
  <si>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</si>
  <si>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</si>
  <si>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</si>
  <si>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</si>
  <si>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</si>
  <si>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</si>
  <si>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</si>
  <si>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</si>
  <si>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</si>
  <si>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</si>
  <si>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</si>
  <si>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</si>
  <si>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</si>
  <si>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</si>
  <si>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</si>
  <si>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</si>
  <si>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</si>
  <si>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</si>
  <si>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</si>
  <si>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</si>
  <si>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</si>
  <si>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</si>
  <si>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</si>
  <si>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</si>
  <si>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</si>
  <si>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</si>
  <si>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</si>
  <si>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</si>
  <si>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</si>
  <si>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</si>
  <si>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</si>
  <si>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</si>
  <si>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</si>
  <si>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</si>
  <si>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</si>
  <si>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</si>
  <si>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</si>
  <si>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</si>
  <si>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</si>
  <si>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</si>
  <si>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</si>
  <si>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</si>
  <si>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</si>
  <si>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</si>
  <si>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</si>
  <si>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</si>
  <si>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</si>
  <si>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</si>
  <si>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</si>
  <si>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</si>
  <si>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</si>
  <si>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</si>
  <si>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</si>
  <si>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</si>
  <si>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</si>
  <si>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</si>
  <si>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</si>
  <si>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</si>
  <si>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</si>
  <si>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</si>
  <si>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</si>
  <si>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</si>
  <si>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</si>
  <si>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</si>
  <si>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</si>
  <si>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</si>
  <si>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</si>
  <si>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</si>
  <si>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</si>
  <si>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</si>
  <si>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</si>
  <si>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</si>
  <si>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</si>
  <si>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</si>
  <si>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</si>
  <si>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</si>
  <si>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</si>
  <si>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</si>
  <si>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</si>
  <si>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</si>
  <si>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</si>
  <si>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</si>
  <si>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</si>
  <si>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</si>
  <si>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</si>
  <si>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</si>
  <si>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</si>
  <si>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</si>
  <si>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</si>
  <si>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</si>
  <si>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</si>
  <si>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</si>
  <si>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</si>
  <si>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</si>
  <si>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</si>
  <si>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</si>
  <si>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</si>
  <si>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</si>
  <si>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</si>
  <si>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</si>
  <si>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</si>
  <si>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</si>
  <si>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</si>
  <si>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</si>
  <si>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</si>
  <si>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</si>
  <si>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</si>
  <si>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</si>
  <si>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</si>
  <si>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</si>
  <si>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</si>
  <si>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</si>
  <si>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</si>
  <si>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</si>
  <si>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</si>
  <si>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</si>
  <si>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</si>
  <si>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</si>
  <si>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</si>
  <si>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</si>
  <si>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</si>
  <si>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</si>
  <si>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</si>
  <si>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</si>
  <si>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</si>
  <si>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</si>
  <si>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</si>
  <si>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</si>
  <si>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</si>
  <si>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</si>
  <si>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</si>
  <si>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</si>
  <si>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</si>
  <si>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</si>
  <si>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</si>
  <si>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</si>
  <si>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</si>
  <si>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</si>
  <si>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</si>
  <si>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</si>
  <si>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</si>
  <si>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</si>
  <si>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</si>
  <si>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</si>
  <si>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</si>
  <si>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</si>
  <si>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</si>
  <si>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</si>
  <si>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</si>
  <si>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</si>
  <si>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</si>
  <si>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</si>
  <si>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</si>
  <si>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</si>
  <si>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</si>
  <si>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</si>
  <si>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</si>
  <si>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</si>
  <si>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</si>
  <si>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</si>
  <si>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</si>
  <si>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</si>
  <si>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</si>
  <si>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</si>
  <si>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</si>
  <si>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</si>
  <si>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</si>
  <si>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</si>
  <si>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</si>
  <si>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</si>
  <si>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</si>
  <si>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</si>
  <si>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</si>
  <si>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</si>
  <si>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</si>
  <si>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</si>
  <si>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</si>
  <si>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</si>
  <si>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</si>
  <si>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</si>
  <si>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</si>
  <si>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</si>
  <si>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</si>
  <si>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</si>
  <si>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</si>
  <si>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</si>
  <si>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</si>
  <si>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</si>
  <si>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</si>
  <si>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</si>
  <si>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</si>
  <si>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</si>
  <si>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</si>
  <si>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</si>
  <si>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</si>
  <si>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</si>
  <si>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</si>
  <si>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</si>
  <si>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</si>
  <si>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</si>
  <si>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</si>
  <si>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</si>
  <si>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</si>
  <si>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</si>
  <si>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</si>
  <si>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</si>
  <si>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</si>
  <si>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</si>
  <si>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</si>
  <si>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</si>
  <si>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</si>
  <si>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</si>
  <si>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</si>
  <si>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</si>
  <si>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</si>
  <si>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</si>
  <si>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</si>
  <si>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</si>
  <si>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</si>
  <si>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</si>
  <si>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</si>
  <si>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</si>
  <si>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</si>
  <si>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</si>
  <si>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</si>
  <si>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</si>
  <si>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</si>
  <si>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</si>
  <si>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</si>
  <si>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</si>
  <si>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</si>
  <si>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</si>
  <si>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</si>
  <si>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</si>
  <si>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</si>
  <si>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</si>
  <si>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</si>
  <si>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</si>
  <si>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</si>
  <si>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</si>
  <si>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</si>
  <si>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</si>
  <si>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</si>
  <si>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</si>
  <si>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</si>
  <si>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</si>
  <si>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</si>
  <si>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</si>
  <si>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</si>
  <si>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</si>
  <si>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</si>
  <si>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</si>
  <si>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</si>
  <si>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</si>
  <si>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</si>
  <si>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</si>
  <si>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</si>
  <si>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</si>
  <si>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</si>
  <si>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</si>
  <si>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</si>
  <si>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</si>
  <si>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</si>
  <si>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</si>
  <si>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</si>
  <si>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</si>
  <si>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</si>
  <si>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</si>
  <si>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</si>
  <si>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</si>
  <si>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</si>
  <si>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</si>
  <si>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</si>
  <si>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</si>
  <si>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</si>
  <si>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</si>
  <si>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</si>
  <si>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</si>
  <si>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</si>
  <si>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</si>
  <si>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</si>
  <si>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</si>
  <si>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</si>
  <si>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</si>
  <si>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</si>
  <si>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</si>
  <si>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</si>
  <si>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</si>
  <si>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</si>
  <si>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</si>
  <si>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</si>
  <si>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</si>
  <si>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</si>
  <si>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</si>
  <si>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</si>
  <si>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</si>
  <si>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</si>
  <si>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</si>
  <si>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</si>
  <si>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</si>
  <si>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</si>
  <si>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</si>
  <si>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</si>
  <si>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</si>
  <si>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</si>
  <si>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</si>
  <si>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</si>
  <si>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</si>
  <si>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</si>
  <si>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</si>
  <si>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</si>
  <si>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</si>
  <si>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</si>
  <si>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</si>
  <si>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</si>
  <si>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</si>
  <si>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</si>
  <si>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</si>
  <si>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</si>
  <si>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</si>
  <si>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</si>
  <si>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</si>
  <si>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</si>
  <si>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</si>
  <si>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</si>
  <si>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</si>
  <si>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</si>
  <si>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</si>
  <si>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</si>
  <si>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</si>
  <si>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</si>
  <si>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</si>
  <si>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</si>
  <si>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</si>
  <si>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</si>
  <si>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</si>
  <si>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</si>
  <si>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</si>
  <si>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</si>
  <si>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</si>
  <si>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</si>
  <si>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</si>
  <si>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</si>
  <si>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</si>
  <si>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</si>
  <si>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</si>
  <si>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</si>
  <si>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</si>
  <si>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</si>
  <si>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</si>
  <si>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</si>
  <si>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</si>
  <si>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</si>
  <si>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</si>
  <si>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</si>
  <si>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</si>
  <si>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</si>
  <si>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</si>
  <si>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</si>
  <si>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</si>
  <si>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</si>
  <si>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</si>
  <si>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</si>
  <si>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</si>
  <si>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</si>
  <si>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</si>
  <si>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</si>
  <si>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</si>
  <si>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</si>
  <si>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</si>
  <si>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</si>
  <si>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</si>
  <si>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</si>
  <si>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</si>
  <si>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</si>
  <si>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</si>
  <si>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</si>
  <si>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</si>
  <si>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</si>
  <si>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</si>
  <si>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</si>
  <si>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</si>
  <si>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</si>
  <si>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</si>
  <si>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</si>
  <si>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</si>
  <si>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</si>
  <si>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</si>
  <si>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</si>
  <si>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</si>
  <si>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</si>
  <si>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</si>
  <si>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</si>
  <si>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</si>
  <si>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</si>
  <si>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</si>
  <si>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</si>
  <si>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</si>
  <si>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</si>
  <si>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</si>
  <si>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</si>
  <si>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</si>
  <si>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</si>
  <si>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</si>
  <si>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</si>
  <si>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</si>
  <si>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</si>
  <si>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</si>
  <si>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</si>
  <si>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</si>
  <si>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</si>
  <si>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</si>
  <si>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</si>
  <si>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</si>
  <si>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</si>
  <si>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</si>
  <si>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</si>
  <si>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</si>
  <si>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</si>
  <si>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</si>
  <si>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</si>
  <si>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</si>
  <si>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</si>
  <si>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</si>
  <si>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</si>
  <si>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</si>
  <si>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</si>
  <si>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</si>
  <si>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</si>
  <si>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</si>
  <si>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</si>
  <si>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</si>
  <si>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</si>
  <si>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</si>
  <si>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</si>
  <si>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</si>
  <si>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</si>
  <si>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</si>
  <si>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</si>
  <si>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</si>
  <si>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</si>
  <si>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</si>
  <si>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</si>
  <si>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</si>
  <si>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</si>
  <si>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</si>
  <si>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</si>
  <si>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</si>
  <si>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</si>
  <si>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</si>
  <si>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</si>
  <si>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</si>
  <si>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</si>
  <si>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</si>
  <si>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</si>
  <si>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</si>
  <si>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</si>
  <si>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</si>
  <si>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</si>
  <si>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</si>
  <si>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</si>
  <si>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</si>
  <si>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</si>
  <si>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</si>
  <si>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</si>
  <si>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</si>
  <si>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</si>
  <si>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</si>
  <si>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</si>
  <si>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</si>
  <si>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</si>
  <si>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</si>
  <si>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</si>
  <si>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</si>
  <si>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</si>
  <si>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</si>
  <si>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</si>
  <si>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</si>
  <si>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</si>
  <si>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</si>
  <si>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</si>
  <si>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</si>
  <si>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</si>
  <si>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</si>
  <si>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</si>
  <si>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</si>
  <si>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</si>
  <si>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</si>
  <si>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</si>
  <si>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</si>
  <si>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</si>
  <si>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</si>
  <si>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</si>
  <si>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</si>
  <si>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</si>
  <si>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</si>
  <si>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</si>
  <si>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</si>
  <si>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</si>
  <si>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</si>
  <si>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</si>
  <si>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</si>
  <si>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</si>
  <si>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</si>
  <si>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</si>
  <si>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</si>
  <si>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</si>
  <si>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</si>
  <si>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</si>
  <si>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</si>
  <si>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</si>
  <si>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</si>
  <si>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</si>
  <si>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</si>
  <si>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</si>
  <si>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</si>
  <si>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</si>
  <si>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</si>
  <si>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</si>
  <si>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</si>
  <si>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</si>
  <si>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</si>
  <si>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</si>
  <si>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</si>
  <si>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</si>
  <si>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</si>
  <si>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</si>
  <si>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</si>
  <si>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</si>
  <si>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</si>
  <si>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</si>
  <si>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</si>
  <si>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</si>
  <si>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</si>
  <si>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</si>
  <si>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</si>
  <si>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</si>
  <si>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</si>
  <si>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</si>
  <si>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</si>
  <si>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</si>
  <si>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</si>
  <si>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</si>
  <si>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</si>
  <si>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</si>
  <si>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</si>
  <si>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</si>
  <si>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</si>
  <si>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</si>
  <si>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</si>
  <si>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</si>
  <si>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</si>
  <si>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</si>
  <si>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</si>
  <si>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</si>
  <si>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</si>
  <si>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</si>
  <si>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</si>
  <si>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</si>
  <si>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</si>
  <si>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</si>
  <si>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</si>
  <si>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</si>
  <si>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</si>
  <si>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</si>
  <si>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</si>
  <si>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</si>
  <si>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</si>
  <si>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</si>
  <si>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</si>
  <si>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</si>
  <si>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</si>
  <si>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</si>
  <si>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</si>
  <si>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</si>
  <si>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</si>
  <si>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</si>
  <si>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</si>
  <si>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</si>
  <si>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</si>
  <si>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</si>
  <si>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</si>
  <si>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</si>
  <si>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</si>
  <si>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</si>
  <si>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</si>
  <si>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</si>
  <si>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</si>
  <si>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</si>
  <si>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</si>
  <si>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</si>
  <si>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</si>
  <si>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</si>
  <si>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</si>
  <si>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</si>
  <si>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</si>
  <si>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</si>
  <si>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</si>
  <si>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</si>
  <si>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</si>
  <si>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</si>
  <si>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</si>
  <si>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</si>
  <si>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</si>
  <si>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</si>
  <si>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</si>
  <si>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</si>
  <si>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</si>
  <si>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</si>
  <si>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</si>
  <si>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</si>
  <si>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</si>
  <si>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</si>
  <si>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</si>
  <si>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</si>
  <si>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</si>
  <si>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</si>
  <si>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</si>
  <si>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</si>
  <si>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</si>
  <si>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</si>
  <si>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</si>
  <si>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</si>
  <si>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</si>
  <si>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</si>
  <si>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</si>
  <si>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</si>
  <si>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</si>
  <si>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</si>
  <si>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</si>
  <si>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</si>
  <si>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</si>
  <si>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</si>
  <si>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</si>
  <si>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</si>
  <si>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</si>
  <si>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</si>
  <si>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</si>
  <si>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</si>
  <si>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</si>
  <si>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</si>
  <si>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</si>
  <si>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</si>
  <si>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</si>
  <si>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</si>
  <si>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</si>
  <si>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</si>
  <si>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</si>
  <si>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</si>
  <si>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</si>
  <si>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</si>
  <si>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</si>
  <si>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</si>
  <si>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</si>
  <si>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</si>
  <si>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</si>
  <si>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</si>
  <si>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</si>
  <si>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</si>
  <si>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</si>
  <si>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</si>
  <si>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</si>
  <si>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</si>
  <si>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</si>
  <si>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</si>
  <si>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</si>
  <si>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</si>
  <si>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</si>
  <si>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</si>
  <si>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</si>
  <si>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</si>
  <si>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</si>
  <si>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</si>
  <si>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</si>
  <si>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</si>
  <si>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</si>
  <si>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</si>
  <si>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</si>
  <si>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</si>
  <si>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</si>
  <si>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</si>
  <si>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</si>
  <si>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</si>
  <si>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</si>
  <si>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</si>
  <si>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</si>
  <si>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</si>
  <si>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</si>
  <si>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</si>
  <si>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</si>
  <si>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</si>
  <si>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</si>
  <si>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</si>
  <si>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</si>
  <si>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</si>
  <si>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</si>
  <si>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</si>
  <si>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</si>
  <si>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</si>
  <si>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</si>
  <si>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</si>
  <si>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</si>
  <si>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</si>
  <si>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</si>
  <si>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</si>
  <si>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</si>
  <si>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</si>
  <si>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</si>
  <si>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</si>
  <si>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</si>
  <si>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</si>
  <si>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</si>
  <si>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</si>
  <si>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</si>
  <si>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</si>
  <si>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</si>
  <si>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</si>
  <si>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</si>
  <si>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</si>
  <si>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</si>
  <si>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</si>
  <si>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</si>
  <si>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</si>
  <si>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</si>
  <si>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</si>
  <si>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</si>
  <si>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</si>
  <si>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</si>
  <si>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</si>
  <si>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</si>
  <si>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</si>
  <si>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</si>
  <si>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</si>
  <si>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</si>
  <si>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</si>
  <si>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</si>
  <si>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</si>
  <si>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</si>
  <si>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</si>
  <si>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</si>
  <si>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</si>
  <si>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</si>
  <si>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</si>
  <si>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</si>
  <si>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</si>
  <si>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</si>
  <si>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</si>
  <si>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</si>
  <si>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</si>
  <si>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</si>
  <si>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</si>
  <si>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</si>
  <si>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</si>
  <si>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</si>
  <si>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</si>
  <si>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</si>
  <si>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</si>
  <si>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</si>
  <si>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</si>
  <si>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</si>
  <si>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</si>
  <si>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</si>
  <si>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</si>
  <si>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</si>
  <si>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</si>
  <si>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</si>
  <si>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</si>
  <si>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</si>
  <si>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</si>
  <si>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</si>
  <si>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</si>
  <si>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</si>
  <si>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</si>
  <si>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</si>
  <si>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</si>
  <si>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</si>
  <si>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</si>
  <si>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</si>
  <si>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</si>
  <si>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</si>
  <si>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</si>
  <si>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</si>
  <si>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</si>
  <si>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</si>
  <si>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</si>
  <si>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</si>
  <si>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</si>
  <si>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</si>
  <si>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</si>
  <si>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</si>
  <si>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</si>
  <si>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</si>
  <si>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</si>
  <si>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</si>
  <si>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</si>
  <si>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</si>
  <si>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</si>
  <si>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</si>
  <si>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</si>
  <si>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</si>
  <si>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</si>
  <si>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</si>
  <si>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</si>
  <si>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</si>
  <si>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</si>
  <si>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</si>
  <si>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</si>
  <si>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</si>
  <si>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</si>
  <si>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</si>
  <si>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</si>
  <si>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</si>
  <si>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</si>
  <si>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</si>
  <si>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</si>
  <si>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</si>
  <si>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</si>
  <si>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</si>
  <si>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</si>
  <si>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</si>
  <si>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</si>
  <si>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</si>
  <si>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</si>
  <si>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</si>
  <si>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</si>
  <si>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</si>
  <si>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</si>
  <si>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</si>
  <si>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</si>
  <si>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</si>
  <si>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</si>
  <si>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</si>
  <si>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</si>
  <si>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</si>
  <si>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</si>
  <si>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</si>
  <si>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</si>
  <si>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</si>
  <si>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</si>
  <si>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</si>
  <si>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</si>
  <si>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</si>
  <si>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</si>
  <si>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</si>
  <si>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</si>
  <si>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</si>
  <si>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</si>
  <si>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</si>
  <si>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</si>
  <si>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</si>
  <si>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</si>
  <si>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</si>
  <si>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</si>
  <si>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</si>
  <si>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</si>
  <si>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</si>
  <si>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</si>
  <si>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</si>
  <si>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</si>
  <si>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</si>
  <si>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</si>
  <si>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</si>
  <si>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</si>
  <si>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</si>
  <si>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</si>
  <si>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</si>
  <si>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</si>
  <si>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</si>
  <si>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</si>
  <si>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</si>
  <si>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</si>
  <si>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</si>
  <si>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</si>
  <si>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</si>
  <si>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</si>
  <si>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</si>
  <si>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</si>
  <si>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</si>
  <si>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</si>
  <si>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</si>
  <si>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</si>
  <si>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</si>
  <si>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</si>
  <si>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</si>
  <si>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</si>
  <si>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</si>
  <si>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</si>
  <si>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</si>
  <si>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</si>
  <si>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</si>
  <si>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</si>
  <si>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</si>
  <si>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</si>
  <si>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</si>
  <si>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</si>
  <si>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</si>
  <si>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</si>
  <si>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</si>
  <si>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</si>
  <si>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</si>
  <si>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</si>
  <si>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</si>
  <si>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</si>
  <si>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</si>
  <si>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</si>
  <si>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</si>
  <si>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</si>
  <si>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</si>
  <si>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</si>
  <si>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</si>
  <si>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</si>
  <si>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</si>
  <si>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</si>
  <si>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</si>
  <si>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</si>
  <si>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</si>
  <si>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</si>
  <si>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</si>
  <si>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</si>
  <si>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</si>
  <si>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</si>
  <si>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</si>
  <si>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</si>
  <si>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</si>
  <si>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</si>
  <si>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</si>
  <si>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</si>
  <si>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</si>
  <si>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</si>
  <si>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</si>
  <si>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</si>
  <si>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</si>
  <si>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</si>
  <si>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</si>
  <si>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</si>
  <si>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</si>
  <si>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</si>
  <si>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</si>
  <si>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</si>
  <si>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</si>
  <si>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</si>
  <si>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</si>
  <si>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</si>
  <si>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</si>
  <si>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</si>
  <si>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</si>
  <si>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</si>
  <si>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</si>
  <si>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</si>
  <si>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</si>
  <si>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</si>
  <si>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</si>
  <si>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</si>
  <si>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</si>
  <si>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</si>
  <si>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</si>
  <si>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</si>
  <si>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</si>
  <si>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</si>
  <si>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</si>
  <si>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</si>
  <si>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</si>
  <si>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</si>
  <si>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</si>
  <si>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</si>
  <si>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</si>
  <si>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</si>
  <si>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</si>
  <si>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</si>
  <si>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</si>
  <si>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</si>
  <si>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</si>
  <si>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</si>
  <si>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</si>
  <si>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</si>
  <si>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</si>
  <si>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</si>
  <si>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</si>
  <si>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</si>
  <si>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</si>
  <si>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</si>
  <si>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</si>
  <si>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</si>
  <si>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</si>
  <si>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</si>
  <si>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</si>
  <si>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</si>
  <si>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</si>
  <si>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</si>
  <si>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</si>
  <si>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</si>
  <si>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</si>
  <si>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</si>
  <si>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</si>
  <si>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</si>
  <si>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</si>
  <si>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</si>
  <si>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</si>
  <si>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</si>
  <si>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</si>
  <si>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</si>
  <si>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</si>
  <si>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</si>
  <si>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</si>
  <si>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</si>
  <si>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</si>
  <si>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</si>
  <si>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</si>
  <si>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</si>
  <si>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</si>
  <si>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</si>
  <si>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</si>
  <si>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</si>
  <si>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</si>
  <si>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</si>
  <si>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</si>
  <si>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</si>
  <si>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</si>
  <si>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</si>
  <si>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</si>
  <si>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</si>
  <si>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</si>
  <si>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</si>
  <si>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</si>
  <si>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</si>
  <si>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</si>
  <si>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</si>
  <si>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</si>
  <si>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</si>
  <si>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</si>
  <si>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</si>
  <si>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</si>
  <si>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</si>
  <si>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</si>
  <si>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</si>
  <si>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</si>
  <si>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</si>
  <si>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</si>
  <si>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</si>
  <si>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</si>
  <si>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</si>
  <si>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</si>
  <si>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</si>
  <si>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</si>
  <si>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</si>
  <si>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</si>
  <si>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</si>
  <si>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</si>
  <si>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</si>
  <si>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</si>
  <si>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</si>
  <si>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</si>
  <si>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</si>
  <si>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</si>
  <si>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</si>
  <si>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</si>
  <si>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</si>
  <si>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</si>
  <si>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</si>
  <si>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</si>
  <si>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</si>
  <si>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</si>
  <si>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</si>
  <si>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</si>
  <si>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</si>
  <si>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</si>
  <si>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</si>
  <si>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</si>
  <si>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</si>
  <si>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</si>
  <si>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</si>
  <si>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</si>
  <si>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</si>
  <si>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</si>
  <si>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</si>
  <si>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</si>
  <si>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</si>
  <si>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</si>
  <si>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</si>
  <si>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</si>
  <si>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</si>
  <si>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</si>
  <si>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</si>
  <si>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</si>
  <si>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</si>
  <si>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</si>
  <si>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</si>
  <si>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</si>
  <si>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</si>
  <si>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</si>
  <si>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</si>
  <si>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</si>
  <si>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</si>
  <si>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</si>
  <si>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</si>
  <si>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</si>
  <si>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</si>
  <si>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</si>
  <si>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</si>
  <si>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</si>
  <si>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</si>
  <si>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</si>
  <si>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</si>
  <si>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</si>
  <si>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</si>
  <si>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</si>
  <si>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</si>
  <si>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</si>
  <si>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</si>
  <si>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</si>
  <si>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</si>
  <si>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</si>
  <si>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</si>
  <si>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</si>
  <si>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</si>
  <si>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</si>
  <si>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</si>
  <si>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</si>
  <si>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</si>
  <si>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</si>
  <si>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</si>
  <si>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</si>
  <si>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</si>
  <si>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</si>
  <si>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</si>
  <si>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</si>
  <si>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</si>
  <si>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</si>
  <si>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</si>
  <si>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</si>
  <si>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</si>
  <si>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</si>
  <si>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</si>
  <si>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</si>
  <si>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</si>
  <si>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</si>
  <si>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</si>
  <si>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</si>
  <si>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</si>
  <si>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</si>
  <si>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</si>
  <si>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</si>
  <si>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</si>
  <si>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</si>
  <si>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</si>
  <si>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</si>
  <si>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</si>
  <si>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</si>
  <si>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</si>
  <si>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</si>
  <si>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</si>
  <si>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</si>
  <si>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</si>
  <si>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</si>
  <si>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</si>
  <si>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</si>
  <si>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</si>
  <si>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</si>
  <si>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</si>
  <si>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</si>
  <si>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</si>
  <si>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</si>
  <si>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</si>
  <si>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</si>
  <si>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</si>
  <si>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</si>
  <si>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</si>
  <si>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</si>
  <si>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</si>
  <si>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</si>
  <si>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</si>
  <si>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</si>
  <si>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</si>
  <si>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</si>
  <si>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</si>
  <si>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</si>
  <si>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</si>
  <si>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</si>
  <si>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</si>
  <si>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</si>
  <si>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</si>
  <si>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</si>
  <si>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</si>
  <si>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</si>
  <si>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</si>
  <si>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</si>
  <si>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</si>
  <si>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</si>
  <si>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</si>
  <si>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</si>
  <si>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</si>
  <si>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</si>
  <si>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</si>
  <si>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</si>
  <si>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</si>
  <si>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</si>
  <si>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</si>
  <si>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</si>
  <si>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</si>
  <si>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</si>
  <si>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</si>
  <si>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</si>
  <si>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</si>
  <si>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</si>
  <si>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</si>
  <si>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</si>
  <si>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</si>
  <si>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</si>
  <si>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</si>
  <si>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</si>
  <si>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</si>
  <si>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</si>
  <si>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</si>
  <si>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</si>
  <si>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</si>
  <si>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</si>
  <si>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</si>
  <si>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</si>
  <si>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</si>
  <si>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</si>
  <si>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</si>
  <si>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</si>
  <si>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</si>
  <si>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</si>
  <si>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</si>
  <si>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</si>
  <si>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</si>
  <si>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</si>
  <si>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</si>
  <si>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</si>
  <si>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</si>
  <si>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</si>
  <si>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</si>
  <si>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</si>
  <si>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</si>
  <si>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</si>
  <si>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</si>
  <si>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</si>
  <si>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</si>
  <si>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</si>
  <si>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</si>
  <si>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</si>
  <si>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</si>
  <si>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</si>
  <si>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</si>
  <si>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</si>
  <si>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</si>
  <si>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</si>
  <si>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</si>
  <si>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</si>
  <si>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</si>
  <si>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</si>
  <si>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</si>
  <si>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</si>
  <si>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</si>
  <si>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</si>
  <si>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</si>
  <si>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</si>
  <si>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</si>
  <si>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</si>
  <si>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</si>
  <si>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</si>
  <si>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</si>
  <si>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</si>
  <si>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</si>
  <si>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</si>
  <si>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</si>
  <si>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</si>
  <si>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</si>
  <si>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</si>
  <si>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</si>
  <si>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</si>
  <si>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</si>
  <si>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</si>
  <si>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</si>
  <si>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</si>
  <si>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</si>
  <si>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</si>
  <si>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</si>
  <si>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</si>
  <si>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</si>
  <si>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</si>
  <si>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</si>
  <si>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</si>
  <si>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</si>
  <si>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</si>
  <si>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</si>
  <si>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</si>
  <si>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</si>
  <si>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</si>
  <si>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</si>
  <si>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</si>
  <si>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</si>
  <si>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</si>
  <si>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</si>
  <si>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</si>
  <si>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</si>
  <si>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</si>
  <si>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</si>
  <si>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</si>
  <si>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</si>
  <si>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</si>
  <si>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</si>
  <si>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</si>
  <si>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</si>
  <si>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</si>
  <si>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</si>
  <si>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</si>
  <si>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</si>
  <si>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</si>
  <si>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</si>
  <si>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</si>
  <si>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</si>
  <si>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</si>
  <si>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</si>
  <si>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</si>
  <si>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</si>
  <si>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</si>
  <si>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</si>
  <si>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</si>
  <si>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</si>
  <si>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</si>
  <si>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</si>
  <si>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</si>
  <si>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</si>
  <si>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</si>
  <si>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</si>
  <si>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</si>
  <si>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</si>
  <si>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</si>
  <si>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</si>
  <si>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</si>
  <si>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</si>
  <si>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</si>
  <si>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</si>
  <si>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</si>
  <si>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</si>
  <si>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</si>
  <si>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</si>
  <si>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</si>
  <si>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</si>
  <si>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</si>
  <si>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</si>
  <si>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</si>
  <si>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</si>
  <si>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</si>
  <si>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</si>
  <si>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</si>
  <si>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</si>
  <si>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</si>
  <si>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</si>
  <si>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</si>
  <si>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</si>
  <si>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</si>
  <si>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</si>
  <si>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</si>
  <si>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</si>
  <si>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</si>
  <si>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</si>
  <si>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</si>
  <si>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</si>
  <si>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</si>
  <si>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</si>
  <si>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</si>
  <si>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</si>
  <si>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</si>
  <si>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</si>
  <si>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</si>
  <si>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</si>
  <si>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</si>
  <si>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</si>
  <si>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</si>
  <si>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</si>
  <si>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</si>
  <si>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</si>
  <si>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</si>
  <si>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</si>
  <si>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</si>
  <si>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</si>
  <si>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</si>
  <si>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</si>
  <si>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</si>
  <si>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</si>
  <si>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</si>
  <si>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</si>
  <si>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</si>
  <si>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</si>
  <si>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</si>
  <si>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</si>
  <si>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</si>
  <si>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</si>
  <si>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</si>
  <si>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</si>
  <si>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</si>
  <si>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</si>
  <si>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</si>
  <si>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</si>
  <si>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</si>
  <si>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</si>
  <si>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</si>
  <si>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</si>
  <si>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</si>
  <si>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</si>
  <si>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</si>
  <si>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</si>
  <si>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</si>
  <si>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</si>
  <si>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</si>
  <si>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</si>
  <si>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</si>
  <si>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</si>
  <si>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</si>
  <si>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</si>
  <si>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</si>
  <si>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</si>
  <si>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</si>
  <si>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</si>
  <si>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</si>
  <si>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</si>
  <si>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</si>
  <si>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</si>
  <si>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</si>
  <si>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</si>
  <si>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</si>
  <si>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</si>
  <si>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</si>
  <si>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</si>
  <si>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</si>
  <si>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</si>
  <si>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</si>
  <si>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</si>
  <si>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</si>
  <si>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</si>
  <si>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</si>
  <si>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</si>
  <si>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</si>
  <si>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</si>
  <si>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</si>
  <si>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</si>
  <si>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</si>
  <si>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</si>
  <si>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</si>
  <si>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</si>
  <si>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</si>
  <si>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</si>
  <si>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</si>
  <si>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</si>
  <si>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</si>
  <si>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</si>
  <si>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</si>
  <si>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</si>
  <si>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</si>
  <si>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</si>
  <si>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</si>
  <si>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</si>
  <si>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</si>
  <si>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</si>
  <si>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</si>
  <si>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</si>
  <si>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</si>
  <si>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</si>
  <si>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</si>
  <si>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</si>
  <si>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</si>
  <si>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</si>
  <si>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</si>
  <si>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</si>
  <si>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</si>
  <si>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</si>
  <si>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</si>
  <si>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</si>
  <si>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</si>
  <si>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</si>
  <si>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</si>
  <si>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</si>
  <si>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</si>
  <si>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</si>
  <si>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</si>
  <si>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</si>
  <si>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</si>
  <si>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</si>
  <si>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</si>
  <si>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</si>
  <si>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</si>
  <si>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</si>
  <si>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</si>
  <si>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</si>
  <si>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</si>
  <si>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</si>
  <si>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</si>
  <si>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</si>
  <si>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</si>
  <si>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</si>
  <si>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</si>
  <si>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</si>
  <si>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</si>
  <si>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</si>
  <si>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</si>
  <si>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</si>
  <si>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</si>
  <si>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</si>
  <si>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</si>
  <si>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</si>
  <si>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</si>
  <si>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</si>
  <si>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</si>
  <si>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</si>
  <si>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</si>
  <si>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</si>
  <si>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</si>
  <si>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</si>
  <si>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</si>
  <si>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</si>
  <si>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</si>
  <si>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</si>
  <si>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</si>
  <si>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</si>
  <si>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</si>
  <si>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</si>
  <si>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</si>
  <si>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</si>
  <si>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</si>
  <si>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</si>
  <si>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</si>
  <si>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</si>
  <si>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</si>
  <si>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</si>
  <si>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</si>
  <si>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</si>
  <si>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</si>
  <si>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</si>
  <si>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</si>
  <si>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</si>
  <si>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</si>
  <si>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</si>
  <si>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</si>
  <si>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</si>
  <si>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</si>
  <si>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</si>
  <si>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</si>
  <si>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</si>
  <si>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</si>
  <si>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</si>
  <si>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</si>
  <si>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</si>
  <si>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</si>
  <si>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</si>
  <si>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</si>
  <si>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</si>
  <si>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</si>
  <si>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</si>
  <si>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</si>
  <si>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</si>
  <si>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</si>
  <si>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</si>
  <si>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</si>
  <si>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</si>
  <si>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</si>
  <si>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</si>
  <si>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</si>
  <si>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</si>
  <si>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</si>
  <si>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</si>
  <si>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</si>
  <si>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</si>
  <si>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</si>
  <si>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</si>
  <si>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</si>
  <si>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</si>
  <si>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</si>
  <si>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</si>
  <si>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</si>
  <si>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</si>
  <si>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</si>
  <si>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</si>
  <si>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</si>
  <si>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</si>
  <si>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</si>
  <si>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</si>
  <si>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</si>
  <si>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</si>
  <si>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</si>
  <si>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</si>
  <si>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</si>
  <si>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</si>
  <si>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</si>
  <si>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</si>
  <si>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</si>
  <si>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</si>
  <si>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</si>
  <si>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</si>
  <si>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</si>
  <si>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</si>
  <si>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</si>
  <si>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</si>
  <si>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</si>
  <si>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</si>
  <si>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</si>
  <si>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</si>
  <si>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</si>
  <si>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</si>
  <si>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</si>
  <si>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</si>
  <si>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</si>
  <si>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</si>
  <si>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</si>
  <si>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</si>
  <si>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</si>
  <si>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</si>
  <si>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</si>
  <si>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</si>
  <si>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</si>
  <si>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</si>
  <si>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</si>
  <si>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</si>
  <si>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</si>
  <si>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</si>
  <si>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</si>
  <si>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</si>
  <si>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</si>
  <si>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</si>
  <si>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</si>
  <si>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</si>
  <si>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</si>
  <si>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</si>
  <si>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</si>
  <si>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</si>
  <si>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</si>
  <si>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</si>
  <si>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</si>
  <si>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</si>
  <si>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</si>
  <si>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</si>
  <si>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</si>
  <si>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</si>
  <si>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</si>
  <si>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</si>
  <si>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</si>
  <si>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</si>
  <si>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</si>
  <si>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</si>
  <si>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</si>
  <si>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</si>
  <si>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</si>
  <si>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</si>
  <si>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</si>
  <si>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</si>
  <si>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</si>
  <si>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</si>
  <si>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</si>
  <si>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</si>
  <si>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</si>
  <si>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</si>
  <si>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</si>
  <si>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</si>
  <si>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</si>
  <si>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</si>
  <si>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</si>
  <si>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</si>
  <si>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</si>
  <si>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</si>
  <si>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</si>
  <si>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</si>
  <si>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</si>
  <si>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</si>
  <si>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</si>
  <si>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</si>
  <si>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</si>
  <si>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</si>
  <si>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</si>
  <si>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</si>
  <si>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</si>
  <si>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</si>
  <si>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</si>
  <si>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</si>
  <si>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</si>
  <si>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</si>
  <si>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</si>
  <si>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</si>
  <si>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</si>
  <si>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</si>
  <si>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</si>
  <si>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</si>
  <si>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</si>
  <si>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</si>
  <si>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</si>
  <si>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</si>
  <si>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</si>
  <si>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</si>
  <si>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</si>
  <si>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</si>
  <si>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</si>
  <si>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</si>
  <si>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</si>
  <si>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</si>
  <si>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</si>
  <si>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</si>
  <si>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</si>
  <si>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</si>
  <si>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</si>
  <si>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</si>
  <si>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</si>
  <si>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</si>
  <si>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</si>
  <si>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</si>
  <si>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</si>
  <si>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</si>
  <si>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</si>
  <si>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</si>
  <si>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</si>
  <si>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</si>
  <si>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</si>
  <si>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</si>
  <si>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</si>
  <si>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</si>
  <si>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</si>
  <si>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</si>
  <si>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</si>
  <si>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</si>
  <si>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</si>
  <si>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</si>
  <si>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</si>
  <si>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</si>
  <si>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</si>
  <si>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</si>
  <si>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</si>
  <si>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</si>
  <si>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</si>
  <si>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</si>
  <si>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</si>
  <si>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</si>
  <si>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</si>
  <si>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</si>
  <si>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</si>
  <si>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</si>
  <si>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</si>
  <si>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</si>
  <si>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</si>
  <si>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</si>
  <si>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</si>
  <si>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</si>
  <si>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</si>
  <si>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</si>
  <si>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</si>
  <si>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</si>
  <si>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</si>
  <si>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</si>
  <si>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</si>
  <si>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</si>
  <si>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</si>
  <si>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</si>
  <si>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</si>
  <si>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</si>
  <si>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</si>
  <si>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</si>
  <si>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</si>
  <si>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</si>
  <si>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</si>
  <si>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</si>
  <si>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</si>
  <si>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</si>
  <si>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</si>
  <si>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</si>
  <si>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</si>
  <si>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</si>
  <si>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</si>
  <si>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</si>
  <si>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</si>
  <si>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</si>
  <si>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</si>
  <si>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</si>
  <si>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</si>
  <si>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</si>
  <si>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</si>
  <si>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</si>
  <si>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</si>
  <si>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</si>
  <si>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</si>
  <si>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</si>
  <si>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</si>
  <si>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</si>
  <si>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</si>
  <si>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</si>
  <si>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</si>
  <si>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</si>
  <si>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</si>
  <si>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</si>
  <si>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</si>
  <si>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</si>
  <si>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</si>
  <si>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</si>
  <si>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</si>
  <si>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</si>
  <si>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</si>
  <si>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</si>
  <si>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</si>
  <si>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</si>
  <si>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</si>
  <si>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</si>
  <si>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</si>
  <si>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</si>
  <si>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</si>
  <si>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</si>
  <si>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</si>
  <si>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</si>
  <si>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</si>
  <si>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</si>
  <si>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</si>
  <si>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</si>
  <si>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</si>
  <si>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</si>
  <si>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</si>
  <si>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</si>
  <si>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</si>
  <si>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</si>
  <si>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</si>
  <si>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</si>
  <si>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</si>
  <si>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</si>
  <si>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</si>
  <si>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</si>
  <si>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</si>
  <si>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</si>
  <si>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</si>
  <si>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</si>
  <si>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</si>
  <si>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</si>
  <si>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</si>
  <si>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</si>
  <si>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</si>
  <si>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</si>
  <si>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</si>
  <si>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</si>
  <si>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</si>
  <si>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</si>
  <si>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</si>
  <si>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</si>
  <si>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</si>
  <si>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</si>
  <si>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</si>
  <si>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</si>
  <si>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</si>
  <si>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</si>
  <si>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</si>
  <si>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</si>
  <si>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</si>
  <si>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</si>
  <si>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</si>
  <si>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</si>
  <si>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</si>
  <si>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</si>
  <si>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</si>
  <si>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</si>
  <si>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</si>
  <si>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</si>
  <si>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</si>
  <si>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</si>
  <si>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</si>
  <si>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</si>
  <si>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</si>
  <si>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</si>
  <si>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</si>
  <si>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</si>
  <si>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</si>
  <si>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</si>
  <si>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</si>
  <si>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</si>
  <si>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</si>
  <si>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</si>
  <si>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</si>
  <si>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</si>
  <si>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</si>
  <si>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</si>
  <si>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</si>
  <si>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</si>
  <si>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</si>
  <si>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</si>
  <si>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</si>
  <si>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</si>
  <si>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</si>
  <si>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</si>
  <si>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</si>
  <si>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</si>
  <si>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</si>
  <si>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</si>
  <si>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</si>
  <si>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</si>
  <si>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</si>
  <si>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</si>
  <si>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</si>
  <si>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</si>
  <si>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</si>
  <si>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</si>
  <si>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</si>
  <si>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</si>
  <si>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</si>
  <si>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</si>
  <si>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</si>
  <si>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</si>
  <si>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</si>
  <si>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</si>
  <si>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</si>
  <si>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</si>
  <si>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</si>
  <si>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</si>
  <si>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</si>
  <si>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</si>
  <si>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</si>
  <si>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</si>
  <si>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</si>
  <si>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</si>
  <si>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</si>
  <si>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</si>
  <si>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</si>
  <si>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</si>
  <si>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</si>
  <si>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</si>
  <si>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</si>
  <si>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</si>
  <si>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</si>
  <si>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</si>
  <si>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</si>
  <si>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</si>
  <si>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</si>
  <si>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</si>
  <si>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</si>
  <si>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</si>
  <si>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</si>
  <si>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</si>
  <si>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</si>
  <si>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</si>
  <si>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</si>
  <si>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</si>
  <si>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</si>
  <si>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</si>
  <si>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</si>
  <si>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</si>
  <si>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</si>
  <si>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</si>
  <si>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</si>
  <si>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</si>
  <si>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</si>
  <si>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</si>
  <si>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</si>
  <si>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</si>
  <si>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</si>
  <si>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</si>
  <si>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</si>
  <si>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</si>
  <si>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</si>
  <si>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</si>
  <si>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</si>
  <si>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</si>
  <si>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</si>
  <si>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</si>
  <si>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</si>
  <si>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</si>
  <si>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</si>
  <si>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</si>
  <si>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</si>
  <si>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</si>
  <si>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</si>
  <si>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</si>
  <si>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</si>
  <si>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</si>
  <si>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</si>
  <si>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</si>
  <si>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</si>
  <si>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</si>
  <si>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</si>
  <si>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</si>
  <si>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</si>
  <si>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</si>
  <si>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</si>
  <si>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</si>
  <si>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</si>
  <si>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</si>
  <si>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</si>
  <si>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</si>
  <si>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</si>
  <si>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</si>
  <si>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</si>
  <si>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</si>
  <si>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</si>
  <si>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</si>
  <si>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</si>
  <si>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</si>
  <si>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</si>
  <si>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</si>
  <si>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</si>
  <si>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</si>
  <si>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</si>
  <si>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</si>
  <si>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</si>
  <si>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</si>
  <si>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</si>
  <si>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</si>
  <si>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</si>
  <si>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</si>
  <si>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</si>
  <si>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</si>
  <si>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</si>
  <si>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</si>
  <si>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</si>
  <si>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</si>
  <si>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</si>
  <si>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</si>
  <si>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</si>
  <si>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</si>
  <si>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</si>
  <si>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</si>
  <si>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</si>
  <si>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</si>
  <si>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</si>
  <si>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</si>
  <si>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</si>
  <si>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</si>
  <si>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</si>
  <si>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</si>
  <si>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</si>
  <si>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</si>
  <si>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</si>
  <si>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</si>
  <si>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</si>
  <si>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</si>
  <si>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</si>
  <si>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</si>
  <si>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</si>
  <si>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</si>
  <si>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</si>
  <si>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</si>
  <si>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</si>
  <si>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</si>
  <si>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</si>
  <si>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</si>
  <si>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</si>
  <si>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</si>
  <si>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</si>
  <si>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</si>
  <si>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</si>
  <si>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</si>
  <si>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</si>
  <si>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</si>
  <si>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</si>
  <si>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</si>
  <si>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</si>
  <si>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</si>
  <si>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</si>
  <si>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</si>
  <si>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</si>
  <si>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</si>
  <si>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</si>
  <si>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</si>
  <si>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</si>
  <si>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</si>
  <si>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</si>
  <si>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</si>
  <si>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</si>
  <si>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</si>
  <si>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</si>
  <si>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</si>
  <si>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</si>
  <si>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</si>
  <si>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</si>
  <si>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</si>
  <si>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</si>
  <si>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</si>
  <si>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</si>
  <si>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</si>
  <si>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</si>
  <si>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</si>
  <si>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</si>
  <si>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</si>
  <si>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</si>
  <si>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</si>
  <si>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</si>
  <si>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</si>
  <si>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</si>
  <si>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</si>
  <si>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</si>
  <si>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</si>
  <si>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</si>
  <si>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</si>
  <si>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</si>
  <si>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</si>
  <si>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</si>
  <si>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</si>
  <si>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</si>
  <si>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</si>
  <si>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</si>
  <si>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</si>
  <si>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</si>
  <si>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</si>
  <si>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</si>
  <si>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</si>
  <si>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</si>
  <si>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</si>
  <si>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</si>
  <si>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</si>
  <si>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</si>
  <si>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</si>
  <si>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</si>
  <si>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</si>
  <si>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</si>
  <si>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</si>
  <si>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</si>
  <si>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</si>
  <si>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</si>
  <si>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</si>
  <si>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</si>
  <si>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</si>
  <si>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</si>
  <si>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</si>
  <si>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</si>
  <si>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</si>
  <si>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</si>
  <si>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</si>
  <si>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</si>
  <si>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</si>
  <si>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</si>
  <si>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</si>
  <si>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</si>
  <si>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</si>
  <si>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</si>
  <si>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</si>
  <si>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</si>
  <si>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</si>
  <si>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</si>
  <si>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</si>
  <si>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</si>
  <si>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</si>
  <si>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</si>
  <si>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</si>
  <si>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</si>
  <si>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</si>
  <si>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</si>
  <si>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</si>
  <si>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</si>
  <si>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</si>
  <si>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</si>
  <si>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</si>
  <si>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</si>
  <si>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</si>
  <si>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</si>
  <si>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</si>
  <si>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</si>
  <si>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</si>
  <si>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</si>
  <si>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</si>
  <si>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</si>
  <si>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</si>
  <si>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</si>
  <si>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</si>
  <si>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</si>
  <si>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</si>
  <si>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</si>
  <si>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</si>
  <si>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</si>
  <si>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</si>
  <si>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</si>
  <si>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</si>
  <si>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</si>
  <si>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</si>
  <si>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</si>
  <si>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</si>
  <si>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</si>
  <si>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</si>
  <si>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</si>
  <si>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</si>
  <si>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</si>
  <si>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</si>
  <si>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</si>
  <si>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</si>
  <si>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</si>
  <si>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</si>
  <si>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</si>
  <si>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</si>
  <si>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</si>
  <si>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</si>
  <si>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</si>
  <si>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</si>
  <si>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</si>
  <si>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</si>
  <si>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</si>
  <si>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</si>
  <si>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</si>
  <si>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</si>
  <si>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</si>
  <si>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</si>
  <si>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</si>
  <si>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</si>
  <si>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</si>
  <si>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</si>
  <si>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</si>
  <si>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</si>
  <si>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</si>
  <si>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</si>
  <si>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</si>
  <si>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</si>
  <si>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</si>
  <si>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</si>
  <si>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</si>
  <si>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</si>
  <si>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</si>
  <si>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</si>
  <si>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</si>
  <si>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</si>
  <si>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</si>
  <si>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</si>
  <si>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</si>
  <si>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</si>
  <si>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</si>
  <si>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</si>
  <si>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</si>
  <si>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</si>
  <si>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</si>
  <si>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</si>
  <si>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</si>
  <si>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</si>
  <si>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</si>
  <si>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</si>
  <si>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</si>
  <si>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</si>
  <si>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</si>
  <si>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</si>
  <si>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</si>
  <si>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</si>
  <si>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</si>
  <si>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</si>
  <si>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</si>
  <si>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</si>
  <si>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</si>
  <si>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</si>
  <si>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</si>
  <si>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</si>
  <si>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</si>
  <si>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</si>
  <si>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</si>
  <si>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</si>
  <si>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</si>
  <si>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</si>
  <si>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</si>
  <si>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</si>
  <si>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</si>
  <si>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</si>
  <si>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</si>
  <si>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</si>
  <si>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</si>
  <si>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</si>
  <si>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</si>
  <si>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</si>
  <si>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</si>
  <si>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</si>
  <si>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</si>
  <si>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</si>
  <si>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</si>
  <si>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</si>
  <si>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</si>
  <si>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</si>
  <si>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</si>
  <si>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</si>
  <si>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</si>
  <si>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</si>
  <si>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</si>
  <si>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</si>
  <si>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</si>
  <si>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</si>
  <si>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</si>
  <si>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</si>
  <si>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</si>
  <si>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</si>
  <si>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</si>
  <si>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</si>
  <si>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</si>
  <si>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</si>
  <si>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</si>
  <si>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</si>
  <si>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</si>
  <si>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</si>
  <si>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</si>
  <si>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</si>
  <si>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</si>
  <si>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</si>
  <si>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</si>
  <si>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</si>
  <si>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</si>
  <si>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</si>
  <si>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</si>
  <si>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</si>
  <si>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</si>
  <si>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</si>
  <si>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</si>
  <si>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</si>
  <si>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</si>
  <si>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</si>
  <si>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</si>
  <si>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</si>
  <si>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</si>
  <si>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</si>
  <si>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</si>
  <si>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</si>
  <si>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</si>
  <si>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</si>
  <si>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</si>
  <si>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</si>
  <si>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</si>
  <si>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</si>
  <si>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</si>
  <si>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</si>
  <si>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</si>
  <si>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</si>
  <si>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</si>
  <si>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</si>
  <si>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</si>
  <si>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</si>
  <si>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</si>
  <si>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</si>
  <si>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</si>
  <si>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</si>
  <si>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</si>
  <si>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</si>
  <si>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</si>
  <si>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</si>
  <si>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</si>
  <si>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</si>
  <si>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</si>
  <si>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</si>
  <si>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</si>
  <si>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</si>
  <si>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</si>
  <si>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</si>
  <si>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</si>
  <si>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</si>
  <si>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</si>
  <si>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</si>
  <si>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</si>
  <si>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</si>
  <si>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</si>
  <si>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</si>
  <si>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</si>
  <si>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</si>
  <si>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</si>
  <si>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</si>
  <si>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</si>
  <si>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</si>
  <si>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</si>
  <si>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</si>
  <si>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</si>
  <si>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</si>
  <si>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</si>
  <si>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</si>
  <si>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</si>
  <si>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</si>
  <si>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</si>
  <si>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</si>
  <si>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</si>
  <si>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</si>
  <si>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</si>
  <si>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</si>
  <si>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</si>
  <si>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</si>
  <si>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</si>
  <si>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</si>
  <si>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</si>
  <si>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</si>
  <si>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</si>
  <si>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</si>
  <si>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</si>
  <si>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</si>
  <si>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</si>
  <si>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</si>
  <si>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</si>
  <si>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</si>
  <si>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</si>
  <si>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</si>
  <si>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</si>
  <si>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</si>
  <si>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</si>
  <si>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</si>
  <si>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</si>
  <si>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</si>
  <si>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</si>
  <si>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</si>
  <si>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</si>
  <si>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</si>
  <si>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</si>
  <si>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</si>
  <si>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</si>
  <si>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</si>
  <si>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</si>
  <si>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</si>
  <si>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</si>
  <si>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</si>
  <si>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</si>
  <si>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</si>
  <si>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</si>
  <si>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</si>
  <si>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</si>
  <si>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</si>
  <si>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</si>
  <si>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</si>
  <si>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</si>
  <si>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</si>
  <si>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</si>
  <si>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</si>
  <si>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</si>
  <si>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</si>
  <si>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</si>
  <si>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</si>
  <si>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</si>
  <si>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</si>
  <si>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</si>
  <si>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</si>
  <si>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</si>
  <si>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</si>
  <si>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</si>
  <si>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</si>
  <si>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</si>
  <si>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</si>
  <si>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</si>
  <si>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</si>
  <si>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</si>
  <si>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</si>
  <si>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</si>
  <si>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</si>
  <si>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</si>
  <si>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</si>
  <si>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</si>
  <si>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</si>
  <si>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</si>
  <si>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</si>
  <si>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</si>
  <si>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</si>
  <si>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</si>
  <si>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</si>
  <si>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</si>
  <si>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</si>
  <si>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</si>
  <si>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</si>
  <si>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</si>
  <si>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</si>
  <si>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</si>
  <si>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</si>
  <si>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</si>
  <si>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</si>
  <si>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</si>
  <si>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</si>
  <si>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</si>
  <si>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</si>
  <si>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</si>
  <si>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</si>
  <si>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</si>
  <si>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</si>
  <si>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</si>
  <si>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</si>
  <si>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</si>
  <si>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</si>
  <si>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</si>
  <si>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</si>
  <si>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</si>
  <si>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</si>
  <si>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</si>
  <si>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</si>
  <si>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</si>
  <si>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</si>
  <si>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</si>
  <si>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</si>
  <si>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</si>
  <si>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</si>
  <si>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</si>
  <si>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</si>
  <si>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</si>
  <si>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</si>
  <si>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</si>
  <si>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</si>
  <si>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</si>
  <si>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</si>
  <si>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</si>
  <si>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</si>
  <si>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</si>
  <si>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</si>
  <si>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</si>
  <si>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</si>
  <si>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</si>
  <si>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</si>
  <si>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</si>
  <si>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</si>
  <si>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</si>
  <si>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</si>
  <si>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</si>
  <si>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</si>
  <si>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</si>
  <si>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</si>
  <si>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</si>
  <si>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</si>
  <si>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</si>
  <si>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</si>
  <si>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</si>
  <si>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</si>
  <si>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</si>
  <si>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</si>
  <si>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</si>
  <si>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</si>
  <si>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</si>
  <si>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</si>
  <si>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</si>
  <si>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</si>
  <si>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</si>
  <si>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</si>
  <si>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</si>
  <si>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</si>
  <si>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</si>
  <si>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</si>
  <si>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</si>
  <si>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</si>
  <si>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</si>
  <si>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</si>
  <si>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</si>
  <si>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</si>
  <si>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</si>
  <si>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</si>
  <si>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</si>
  <si>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</si>
  <si>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</si>
  <si>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</si>
  <si>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</si>
  <si>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</si>
  <si>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</si>
  <si>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</si>
  <si>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</si>
  <si>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</si>
  <si>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</si>
  <si>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</si>
  <si>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</si>
  <si>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</si>
  <si>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</si>
  <si>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</si>
  <si>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</si>
  <si>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</si>
  <si>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</si>
  <si>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</si>
  <si>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</si>
  <si>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</si>
  <si>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</si>
  <si>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</si>
  <si>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</si>
  <si>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</si>
  <si>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</si>
  <si>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</si>
  <si>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</si>
  <si>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</si>
  <si>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</si>
  <si>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</si>
  <si>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</si>
  <si>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</si>
  <si>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</si>
  <si>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</si>
  <si>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</si>
  <si>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</si>
  <si>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</si>
  <si>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</si>
  <si>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</si>
  <si>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</si>
  <si>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</si>
  <si>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</si>
  <si>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</si>
  <si>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</si>
  <si>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</si>
  <si>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</si>
  <si>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</si>
  <si>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</si>
  <si>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</si>
  <si>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</si>
  <si>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</si>
  <si>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</si>
  <si>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</si>
  <si>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</si>
  <si>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</si>
  <si>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</si>
  <si>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</si>
  <si>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</si>
  <si>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</si>
  <si>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</si>
  <si>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</si>
  <si>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</si>
  <si>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</si>
  <si>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</si>
  <si>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</si>
  <si>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</si>
  <si>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</si>
  <si>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</si>
  <si>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</si>
  <si>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</si>
  <si>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</si>
  <si>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</si>
  <si>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</si>
  <si>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</si>
  <si>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</si>
  <si>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</si>
  <si>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</si>
  <si>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</si>
  <si>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</si>
  <si>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</si>
  <si>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</si>
  <si>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</si>
  <si>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</si>
  <si>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</si>
  <si>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</si>
  <si>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</si>
  <si>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</si>
  <si>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</si>
  <si>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</si>
  <si>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</si>
  <si>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</si>
  <si>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</si>
  <si>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</si>
  <si>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</si>
  <si>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</si>
  <si>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</si>
  <si>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</si>
  <si>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</si>
  <si>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</si>
  <si>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</si>
  <si>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</si>
  <si>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</si>
  <si>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</si>
  <si>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</si>
  <si>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</si>
  <si>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</si>
  <si>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</si>
  <si>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</si>
  <si>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</si>
  <si>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</si>
  <si>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</si>
  <si>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</si>
  <si>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</si>
  <si>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</si>
  <si>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</si>
  <si>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</si>
  <si>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</si>
  <si>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</si>
  <si>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</si>
  <si>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</si>
  <si>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</si>
  <si>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</si>
  <si>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</si>
  <si>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</si>
  <si>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</si>
  <si>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</si>
  <si>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</si>
  <si>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</si>
  <si>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</si>
  <si>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</si>
  <si>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</si>
  <si>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</si>
  <si>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</si>
  <si>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</si>
  <si>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</si>
  <si>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</si>
  <si>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</si>
  <si>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</si>
  <si>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</si>
  <si>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</si>
  <si>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</si>
  <si>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</si>
  <si>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</si>
  <si>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</si>
  <si>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</si>
  <si>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</si>
  <si>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</si>
  <si>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</si>
  <si>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</si>
  <si>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</si>
  <si>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</si>
  <si>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</si>
  <si>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</si>
  <si>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</si>
  <si>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</si>
  <si>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</si>
  <si>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</si>
  <si>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</si>
  <si>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</si>
  <si>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</si>
  <si>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</si>
  <si>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</si>
  <si>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</si>
  <si>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</si>
  <si>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</si>
  <si>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</si>
  <si>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</si>
  <si>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</si>
  <si>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</si>
  <si>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</si>
  <si>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</si>
  <si>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</si>
  <si>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</si>
  <si>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</si>
  <si>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</si>
  <si>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</si>
  <si>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</si>
  <si>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</si>
  <si>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</si>
  <si>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</si>
  <si>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</si>
  <si>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</si>
  <si>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</si>
  <si>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</si>
  <si>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</si>
  <si>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</si>
  <si>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</si>
  <si>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</si>
  <si>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</si>
  <si>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</si>
  <si>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</si>
  <si>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</si>
  <si>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</si>
  <si>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</si>
  <si>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</si>
  <si>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</si>
  <si>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</si>
  <si>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</si>
  <si>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</si>
  <si>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</si>
  <si>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</si>
  <si>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</si>
  <si>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</si>
  <si>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</si>
  <si>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</si>
  <si>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</si>
  <si>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</si>
  <si>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</si>
  <si>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</si>
  <si>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</si>
  <si>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</si>
  <si>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</si>
  <si>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</si>
  <si>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</si>
  <si>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</si>
  <si>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</si>
  <si>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</si>
  <si>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</si>
  <si>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</si>
  <si>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</si>
  <si>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</si>
  <si>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</si>
  <si>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</si>
  <si>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</si>
  <si>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</si>
  <si>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</si>
  <si>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</si>
  <si>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</si>
  <si>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</si>
  <si>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</si>
  <si>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</si>
  <si>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</si>
  <si>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</si>
  <si>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</si>
  <si>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</si>
  <si>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</si>
  <si>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</si>
  <si>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</si>
  <si>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</si>
  <si>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</si>
  <si>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</si>
  <si>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</si>
  <si>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</si>
  <si>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</si>
  <si>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</si>
  <si>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</si>
  <si>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</si>
  <si>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</si>
  <si>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</si>
  <si>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</si>
  <si>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</si>
  <si>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</si>
  <si>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</si>
  <si>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</si>
  <si>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</si>
  <si>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</si>
  <si>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</si>
  <si>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</si>
  <si>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</si>
  <si>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</si>
  <si>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</si>
  <si>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</si>
  <si>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</si>
  <si>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</si>
  <si>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</si>
  <si>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</si>
  <si>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</si>
  <si>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</si>
  <si>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</si>
  <si>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</si>
  <si>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</si>
  <si>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</si>
  <si>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</si>
  <si>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</si>
  <si>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</si>
  <si>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</si>
  <si>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</si>
  <si>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</si>
  <si>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</si>
  <si>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</si>
  <si>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</si>
  <si>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</si>
  <si>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</si>
  <si>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</si>
  <si>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</si>
  <si>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</si>
  <si>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</si>
  <si>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</si>
  <si>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</si>
  <si>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</si>
  <si>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</si>
  <si>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</si>
  <si>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</si>
  <si>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</si>
  <si>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</si>
  <si>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</si>
  <si>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</si>
  <si>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</si>
  <si>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</si>
  <si>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</si>
  <si>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</si>
  <si>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</si>
  <si>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</si>
  <si>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</si>
  <si>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</si>
  <si>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</si>
  <si>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</si>
  <si>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</si>
  <si>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</si>
  <si>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</si>
  <si>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</si>
  <si>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</si>
  <si>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</si>
  <si>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</si>
  <si>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</si>
  <si>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</si>
  <si>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</si>
  <si>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</si>
  <si>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</si>
  <si>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</si>
  <si>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</si>
  <si>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</si>
  <si>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</si>
  <si>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</si>
  <si>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</si>
  <si>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</si>
  <si>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</si>
  <si>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</si>
  <si>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</si>
  <si>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</si>
  <si>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</si>
  <si>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</si>
  <si>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</si>
  <si>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</si>
  <si>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</si>
  <si>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</si>
  <si>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</si>
  <si>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</si>
  <si>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</si>
  <si>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</si>
  <si>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</si>
  <si>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</si>
  <si>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</si>
  <si>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</si>
  <si>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</si>
  <si>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</si>
  <si>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</si>
  <si>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</si>
  <si>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</si>
  <si>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</si>
  <si>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</si>
  <si>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</si>
  <si>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</si>
  <si>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</si>
  <si>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</si>
  <si>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</si>
  <si>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</si>
  <si>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</si>
  <si>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</si>
  <si>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</si>
  <si>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</si>
  <si>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</si>
  <si>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</si>
  <si>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</si>
  <si>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</si>
  <si>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</si>
  <si>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</si>
  <si>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</si>
  <si>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</si>
  <si>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</si>
  <si>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</si>
  <si>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</si>
  <si>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</si>
  <si>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</si>
  <si>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</si>
  <si>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</si>
  <si>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</si>
  <si>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</si>
  <si>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</si>
  <si>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</si>
  <si>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</si>
  <si>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</si>
  <si>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</si>
  <si>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</si>
  <si>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</si>
  <si>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</si>
  <si>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</si>
  <si>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</si>
  <si>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</si>
  <si>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</si>
  <si>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</si>
  <si>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</si>
  <si>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</si>
  <si>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</si>
  <si>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</si>
  <si>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</si>
  <si>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</si>
  <si>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</si>
  <si>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</si>
  <si>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</si>
  <si>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</si>
  <si>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</si>
  <si>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</si>
  <si>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</si>
  <si>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</si>
  <si>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</si>
  <si>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</si>
  <si>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</si>
  <si>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</si>
  <si>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</si>
  <si>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</si>
  <si>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</si>
  <si>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</si>
  <si>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</si>
  <si>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</si>
  <si>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</si>
  <si>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</si>
  <si>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</si>
  <si>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</si>
  <si>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</si>
  <si>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</si>
  <si>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</si>
  <si>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</si>
  <si>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</si>
  <si>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</si>
  <si>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</si>
  <si>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</si>
  <si>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</si>
  <si>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</si>
  <si>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</si>
  <si>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</si>
  <si>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</si>
  <si>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</si>
  <si>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</si>
  <si>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</si>
  <si>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</si>
  <si>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</si>
  <si>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</si>
  <si>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</si>
  <si>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</si>
  <si>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</si>
  <si>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</si>
  <si>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</si>
  <si>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</si>
  <si>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</si>
  <si>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</si>
  <si>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</si>
  <si>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</si>
  <si>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</si>
  <si>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</si>
  <si>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</si>
  <si>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</si>
  <si>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</si>
  <si>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</si>
  <si>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</si>
  <si>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</si>
  <si>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</si>
  <si>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</si>
  <si>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</si>
  <si>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</si>
  <si>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</si>
  <si>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</si>
  <si>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</si>
  <si>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</si>
  <si>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</si>
  <si>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</si>
  <si>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</si>
  <si>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</si>
  <si>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</si>
  <si>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</si>
  <si>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</si>
  <si>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</si>
  <si>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</si>
  <si>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</si>
  <si>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</si>
  <si>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</si>
  <si>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</si>
  <si>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</si>
  <si>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</si>
  <si>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</si>
  <si>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</si>
  <si>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</si>
  <si>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</si>
  <si>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</si>
  <si>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</si>
  <si>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</si>
  <si>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</si>
  <si>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</si>
  <si>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</si>
  <si>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</si>
  <si>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</si>
  <si>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</si>
  <si>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</si>
  <si>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</si>
  <si>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</si>
  <si>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</si>
  <si>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</si>
  <si>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</si>
  <si>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</si>
  <si>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</si>
  <si>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</si>
  <si>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</si>
  <si>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</si>
  <si>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</si>
  <si>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</si>
  <si>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</si>
  <si>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</si>
  <si>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</si>
  <si>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</si>
  <si>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</si>
  <si>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</si>
  <si>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</si>
  <si>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</si>
  <si>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</si>
  <si>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</si>
  <si>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</si>
  <si>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</si>
  <si>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</si>
  <si>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</si>
  <si>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</si>
  <si>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</si>
  <si>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</si>
  <si>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</si>
  <si>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</si>
  <si>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</si>
  <si>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</si>
  <si>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</si>
  <si>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</si>
  <si>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</si>
  <si>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</si>
  <si>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</si>
  <si>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</si>
  <si>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</si>
  <si>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</si>
  <si>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</si>
  <si>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</si>
  <si>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</si>
  <si>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</si>
  <si>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</si>
  <si>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</si>
  <si>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</si>
  <si>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</si>
  <si>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</si>
  <si>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</si>
  <si>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</si>
  <si>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</si>
  <si>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</si>
  <si>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</si>
  <si>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</si>
  <si>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</si>
  <si>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</si>
  <si>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</si>
  <si>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</si>
  <si>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</si>
  <si>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</si>
  <si>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</si>
  <si>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</si>
  <si>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</si>
  <si>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</si>
  <si>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</si>
  <si>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</si>
  <si>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</si>
  <si>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</si>
  <si>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</si>
  <si>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</si>
  <si>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</si>
  <si>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</si>
  <si>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</si>
  <si>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</si>
  <si>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</si>
  <si>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</si>
  <si>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</si>
  <si>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</si>
  <si>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</si>
  <si>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</si>
  <si>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</si>
  <si>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</si>
  <si>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</si>
  <si>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</si>
  <si>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</si>
  <si>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</si>
  <si>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</si>
  <si>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</si>
  <si>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</si>
  <si>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</si>
  <si>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</si>
  <si>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</si>
  <si>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</si>
  <si>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</si>
  <si>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</si>
  <si>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</si>
  <si>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</si>
  <si>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</si>
  <si>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</si>
  <si>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</si>
  <si>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</si>
  <si>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</si>
  <si>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</si>
  <si>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</si>
  <si>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</si>
  <si>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</si>
  <si>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</si>
  <si>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</si>
  <si>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</si>
  <si>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</si>
  <si>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</si>
  <si>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</si>
  <si>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</si>
  <si>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</si>
  <si>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</si>
  <si>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</si>
  <si>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</si>
  <si>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</si>
  <si>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</si>
  <si>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</si>
  <si>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</si>
  <si>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</si>
  <si>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</si>
  <si>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</si>
  <si>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</si>
  <si>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</si>
  <si>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</si>
  <si>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</si>
  <si>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</si>
  <si>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</si>
  <si>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</si>
  <si>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</si>
  <si>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</si>
  <si>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</si>
  <si>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</si>
  <si>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</si>
  <si>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</si>
  <si>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</si>
  <si>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</si>
  <si>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</si>
  <si>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</si>
  <si>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</si>
  <si>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</si>
  <si>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</si>
  <si>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</si>
  <si>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</si>
  <si>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</si>
  <si>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</si>
  <si>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</si>
  <si>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</si>
  <si>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</si>
  <si>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</si>
  <si>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</si>
  <si>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</si>
  <si>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</si>
  <si>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</si>
  <si>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</si>
  <si>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</si>
  <si>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</si>
  <si>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</si>
  <si>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</si>
  <si>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</si>
  <si>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</si>
  <si>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</si>
  <si>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</si>
  <si>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</si>
  <si>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</si>
  <si>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</si>
  <si>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</si>
  <si>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</si>
  <si>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</si>
  <si>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</si>
  <si>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</si>
  <si>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</si>
  <si>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</si>
  <si>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</si>
  <si>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</si>
  <si>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</si>
  <si>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</si>
  <si>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</si>
  <si>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</si>
  <si>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</si>
  <si>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</si>
  <si>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</si>
  <si>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</si>
  <si>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</si>
  <si>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</si>
  <si>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</si>
  <si>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</si>
  <si>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</si>
  <si>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</si>
  <si>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</si>
  <si>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</si>
  <si>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</si>
  <si>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</si>
  <si>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</si>
  <si>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</si>
  <si>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</si>
  <si>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</si>
  <si>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</si>
  <si>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</si>
  <si>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</si>
  <si>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</si>
  <si>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</si>
  <si>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</si>
  <si>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</si>
  <si>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</si>
  <si>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</si>
  <si>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</si>
  <si>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</si>
  <si>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</si>
  <si>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</si>
  <si>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</si>
  <si>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</si>
  <si>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</si>
  <si>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</si>
  <si>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</si>
  <si>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</si>
  <si>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</si>
  <si>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</si>
  <si>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</si>
  <si>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</si>
  <si>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</si>
  <si>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</si>
  <si>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</si>
  <si>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</si>
  <si>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</si>
  <si>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</si>
  <si>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</si>
  <si>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</si>
  <si>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</si>
  <si>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</si>
  <si>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</si>
  <si>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</si>
  <si>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</si>
  <si>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</si>
  <si>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</si>
  <si>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</si>
  <si>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</si>
  <si>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</si>
  <si>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</si>
  <si>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</si>
  <si>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</si>
  <si>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</si>
  <si>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</si>
  <si>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</si>
  <si>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</si>
  <si>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</si>
  <si>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</si>
  <si>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</si>
  <si>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</si>
  <si>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</si>
  <si>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</si>
  <si>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</si>
  <si>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</si>
  <si>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</si>
  <si>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</si>
  <si>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</si>
  <si>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</si>
  <si>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</si>
  <si>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</si>
  <si>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</si>
  <si>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</si>
  <si>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</si>
  <si>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</si>
  <si>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</si>
  <si>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</si>
  <si>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</si>
  <si>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</si>
  <si>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</si>
  <si>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</si>
  <si>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</si>
  <si>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</si>
  <si>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</si>
  <si>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</si>
  <si>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</si>
  <si>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</si>
  <si>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</si>
  <si>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</si>
  <si>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</si>
  <si>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</si>
  <si>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</si>
  <si>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</si>
  <si>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</si>
  <si>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</si>
  <si>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</si>
  <si>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</si>
  <si>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</si>
  <si>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</si>
  <si>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</si>
  <si>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</si>
  <si>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</si>
  <si>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</si>
  <si>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</si>
  <si>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</si>
  <si>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</si>
  <si>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</si>
  <si>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</si>
  <si>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</si>
  <si>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</si>
  <si>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</si>
  <si>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</si>
  <si>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</si>
  <si>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</si>
  <si>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</si>
  <si>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</si>
  <si>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</si>
  <si>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</si>
  <si>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</si>
  <si>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</si>
  <si>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</si>
  <si>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</si>
  <si>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</si>
  <si>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</si>
  <si>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</si>
  <si>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</si>
  <si>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</si>
  <si>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</si>
  <si>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</si>
  <si>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</si>
  <si>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</si>
  <si>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</si>
  <si>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</si>
  <si>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</si>
  <si>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</si>
  <si>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</si>
  <si>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</si>
  <si>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</si>
  <si>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</si>
  <si>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</si>
  <si>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</si>
  <si>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</si>
  <si>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</si>
  <si>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</si>
  <si>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</si>
  <si>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</si>
  <si>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</si>
  <si>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</si>
  <si>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</si>
  <si>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</si>
  <si>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</si>
  <si>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</si>
  <si>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</si>
  <si>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</si>
  <si>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</si>
  <si>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</si>
  <si>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</si>
  <si>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</si>
  <si>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</si>
  <si>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</si>
  <si>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</si>
  <si>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</si>
  <si>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</si>
  <si>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</si>
  <si>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</si>
  <si>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</si>
  <si>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</si>
  <si>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</si>
  <si>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</si>
  <si>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</si>
  <si>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</si>
  <si>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</si>
  <si>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</si>
  <si>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</si>
  <si>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</si>
  <si>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</si>
  <si>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</si>
  <si>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</si>
  <si>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</si>
  <si>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</si>
  <si>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</si>
  <si>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</si>
  <si>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</si>
  <si>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</si>
  <si>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</si>
  <si>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</si>
  <si>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</si>
  <si>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</si>
  <si>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</si>
  <si>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</si>
  <si>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</si>
  <si>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</si>
  <si>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</si>
  <si>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</si>
  <si>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</si>
  <si>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</si>
  <si>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</si>
  <si>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</si>
  <si>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</si>
  <si>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</si>
  <si>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</si>
  <si>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</si>
  <si>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</si>
  <si>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</si>
  <si>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</si>
  <si>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</si>
  <si>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</si>
  <si>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</si>
  <si>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</si>
  <si>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</si>
  <si>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</si>
  <si>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</si>
  <si>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</si>
  <si>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</si>
  <si>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</si>
  <si>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</si>
  <si>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</si>
  <si>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</si>
  <si>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</si>
  <si>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</si>
  <si>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</si>
  <si>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</si>
  <si>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</si>
  <si>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</si>
  <si>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</si>
  <si>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</si>
  <si>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</si>
  <si>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</si>
  <si>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</si>
  <si>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</si>
  <si>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</si>
  <si>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</si>
  <si>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</si>
  <si>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</si>
  <si>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</si>
  <si>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</si>
  <si>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</si>
  <si>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</si>
  <si>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</si>
  <si>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</si>
  <si>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</si>
  <si>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</si>
  <si>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</si>
  <si>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</si>
  <si>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</si>
  <si>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</si>
  <si>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</si>
  <si>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</si>
  <si>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</si>
  <si>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</si>
  <si>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</si>
  <si>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</si>
  <si>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</si>
  <si>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</si>
  <si>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</si>
  <si>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</si>
  <si>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</si>
  <si>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</si>
  <si>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</si>
  <si>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</si>
  <si>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</si>
  <si>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</si>
  <si>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</si>
  <si>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</si>
  <si>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</si>
  <si>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</si>
  <si>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</si>
  <si>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</si>
  <si>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</si>
  <si>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</si>
  <si>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</si>
  <si>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</si>
  <si>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</si>
  <si>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</si>
  <si>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</si>
  <si>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</si>
  <si>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</si>
  <si>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</si>
  <si>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</si>
  <si>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</si>
  <si>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</si>
  <si>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</si>
  <si>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</si>
  <si>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</si>
  <si>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</si>
  <si>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</si>
  <si>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</si>
  <si>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</si>
  <si>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</si>
  <si>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</si>
  <si>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</si>
  <si>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</si>
  <si>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</si>
  <si>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</si>
  <si>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</si>
  <si>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</si>
  <si>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</si>
  <si>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</si>
  <si>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</si>
  <si>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</si>
  <si>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</si>
  <si>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</si>
  <si>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</si>
  <si>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</si>
  <si>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</si>
  <si>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</si>
  <si>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</si>
  <si>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</si>
  <si>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</si>
  <si>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</si>
  <si>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</si>
  <si>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</si>
  <si>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</si>
  <si>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</si>
  <si>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</si>
  <si>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</si>
  <si>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</si>
  <si>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</si>
  <si>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</si>
  <si>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</si>
  <si>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</si>
  <si>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</si>
  <si>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ปริมาณการจำหน่ายพลังงานไฟฟ้า</t>
  </si>
  <si>
    <t>มหาดไทย</t>
  </si>
  <si>
    <t>การไฟฟ้าส่วนภูมิภาค</t>
  </si>
  <si>
    <t>การไฟฟ้าส่วนภูมิภาคจังหวัดพิษณุโลก</t>
  </si>
  <si>
    <t>พลักงานไฟฟ้า  เป็นพลังงานรูปหนึ่งที่สามารถทำงานได้ และมีความสำคัญมากเพราะนำมาใช้กับอุปกรณ์ไฟฟ้าชนิดต่าง ๆ ที่อำนวยความสะดวกในการดำรงชีวิต เราใช้ประโยชน์จากกระแสไฟฟ้า ที่ผลิตขึ้นผ่านเครื่องใช้ไฟฟ้า โดยต่อสายไฟระหว่างเครื่องกำเนิดไฟฟ้าไปยังเครื่องใช้ไฟฟ้า เช่น พัดลม โทรทัศน์ วิทยุ เตารีด เมื่อเปิดสวิตช์แล้วเครื่องใช้ไฟฟ้าจะทำงานโดยเปลี่ยนพลังงาน ไฟฟ้าเป็นพลังงานรูปอื่น เช่น พลังงานแสง พลังงานเสียง พลังงานกล</t>
  </si>
  <si>
    <t>ล้านกิโลวัตต์/ชั่วโมง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</si>
</sst>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7" xfId="1" applyNumberFormat="1" applyFont="1" applyFill="1" applyBorder="1" applyAlignment="1">
      <alignment horizontal="center"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5" width="10.5" style="82" bestFit="1" customWidth="1"/>
    <col min="6" max="6" width="11.75" style="82" bestFit="1" customWidth="1"/>
    <col min="7" max="12" width="14" style="82" bestFit="1" customWidth="1"/>
    <col min="13" max="13" width="11.75" style="82" bestFit="1" customWidth="1"/>
    <col min="14" max="16" width="9.375" style="82" customWidth="1"/>
    <col min="17" max="16384" width="9" style="83"/>
  </cols>
  <sheetData>
    <row r="1" spans="1:16">
      <c r="A1" s="80" t="s">
        <v>15476</v>
      </c>
      <c r="B1" s="131" t="str">
        <f>METADATA!H6</f>
        <v>ปริมาณการจำหน่ายพลังงานไฟฟ้า</v>
      </c>
    </row>
    <row r="2" spans="1:16">
      <c r="A2" s="80" t="s">
        <v>15475</v>
      </c>
      <c r="B2" s="131" t="str">
        <f>METADATA!G97</f>
        <v>การไฟฟ้าส่วนภูมิภาค</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ล้านกิโลวัตต์/ชั่วโมง</v>
      </c>
      <c r="F4" s="127" t="str">
        <f>E4</f>
        <v>ล้านกิโลวัตต์/ชั่วโมง</v>
      </c>
      <c r="G4" s="127" t="str">
        <f t="shared" ref="G4:P4" si="0">F4</f>
        <v>ล้านกิโลวัตต์/ชั่วโมง</v>
      </c>
      <c r="H4" s="127" t="str">
        <f t="shared" si="0"/>
        <v>ล้านกิโลวัตต์/ชั่วโมง</v>
      </c>
      <c r="I4" s="127" t="str">
        <f t="shared" si="0"/>
        <v>ล้านกิโลวัตต์/ชั่วโมง</v>
      </c>
      <c r="J4" s="127" t="str">
        <f t="shared" si="0"/>
        <v>ล้านกิโลวัตต์/ชั่วโมง</v>
      </c>
      <c r="K4" s="127" t="str">
        <f t="shared" si="0"/>
        <v>ล้านกิโลวัตต์/ชั่วโมง</v>
      </c>
      <c r="L4" s="127" t="str">
        <f t="shared" si="0"/>
        <v>ล้านกิโลวัตต์/ชั่วโมง</v>
      </c>
      <c r="M4" s="127" t="str">
        <f t="shared" si="0"/>
        <v>ล้านกิโลวัตต์/ชั่วโมง</v>
      </c>
      <c r="N4" s="127" t="str">
        <f t="shared" si="0"/>
        <v>ล้านกิโลวัตต์/ชั่วโมง</v>
      </c>
      <c r="O4" s="127" t="str">
        <f>N4</f>
        <v>ล้านกิโลวัตต์/ชั่วโมง</v>
      </c>
      <c r="P4" s="127" t="str">
        <f t="shared" si="0"/>
        <v>ล้านกิโลวัตต์/ชั่วโมง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2">
        <f>SUM(E6145:E6239)</f>
        <v>74008200</v>
      </c>
      <c r="F6144" s="92">
        <f>SUM(F6145:F6239)</f>
        <v>77173430.329999998</v>
      </c>
      <c r="G6144" s="92">
        <f>SUM(G6145:G6239)</f>
        <v>1121259898</v>
      </c>
      <c r="H6144" s="92">
        <f>SUM(H6145:H6239)</f>
        <v>1763745000</v>
      </c>
      <c r="I6144" s="92">
        <f>SUM(I6145:I6239)</f>
        <v>1763745000</v>
      </c>
      <c r="J6144" s="92">
        <f t="shared" ref="J6144" si="1">SUM(J6145:J6239)</f>
        <v>1180980710</v>
      </c>
      <c r="K6144" s="92">
        <f>SUM(K6145:K6239)</f>
        <v>1203327333</v>
      </c>
      <c r="L6144" s="92">
        <f>SUM(L6145:L6239)</f>
        <v>1234427961</v>
      </c>
      <c r="M6144" s="92">
        <f>SUM(M6145:M6239)</f>
        <v>1258753208</v>
      </c>
      <c r="N6144" s="132"/>
      <c r="O6144" s="132"/>
      <c r="P6144" s="132"/>
    </row>
    <row r="6145" spans="1:16">
      <c r="A6145" s="88" t="s">
        <v>11336</v>
      </c>
      <c r="B6145" s="89" t="s">
        <v>11335</v>
      </c>
      <c r="C6145" s="90" t="s">
        <v>11337</v>
      </c>
      <c r="D6145" s="91"/>
      <c r="E6145" s="92">
        <f>528.276*100000</f>
        <v>52827599.999999993</v>
      </c>
      <c r="F6145" s="92">
        <v>47780656.119999997</v>
      </c>
      <c r="G6145" s="92">
        <v>692128165</v>
      </c>
      <c r="H6145" s="92">
        <v>1393520000</v>
      </c>
      <c r="I6145" s="92">
        <v>1393520000</v>
      </c>
      <c r="J6145" s="92">
        <v>717058063</v>
      </c>
      <c r="K6145" s="92">
        <v>742822969</v>
      </c>
      <c r="L6145" s="92">
        <v>745713940</v>
      </c>
      <c r="M6145" s="92">
        <v>751920452</v>
      </c>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v>3397200</v>
      </c>
      <c r="F6166" s="92">
        <v>2376186.34</v>
      </c>
      <c r="G6166" s="92">
        <v>0</v>
      </c>
      <c r="H6166" s="92">
        <v>0</v>
      </c>
      <c r="I6166" s="92">
        <v>0</v>
      </c>
      <c r="J6166" s="92">
        <v>35663788</v>
      </c>
      <c r="K6166" s="92">
        <v>38302371</v>
      </c>
      <c r="L6166" s="92">
        <v>39125437</v>
      </c>
      <c r="M6166" s="92">
        <v>39544169</v>
      </c>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v>0</v>
      </c>
      <c r="F6178" s="92">
        <v>1049905.3999999999</v>
      </c>
      <c r="G6178" s="92">
        <v>42245384</v>
      </c>
      <c r="H6178" s="92">
        <v>44572000</v>
      </c>
      <c r="I6178" s="92">
        <v>44572000</v>
      </c>
      <c r="J6178" s="92">
        <v>14389057</v>
      </c>
      <c r="K6178" s="92">
        <v>15116734</v>
      </c>
      <c r="L6178" s="92">
        <v>15587658</v>
      </c>
      <c r="M6178" s="92">
        <v>16301945</v>
      </c>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v>4678800</v>
      </c>
      <c r="F6185" s="92">
        <v>5126639.78</v>
      </c>
      <c r="G6185" s="92">
        <v>62183005</v>
      </c>
      <c r="H6185" s="92">
        <v>67305000</v>
      </c>
      <c r="I6185" s="92">
        <v>67305000</v>
      </c>
      <c r="J6185" s="92">
        <v>70156080</v>
      </c>
      <c r="K6185" s="92">
        <v>72373191</v>
      </c>
      <c r="L6185" s="92">
        <v>77353971</v>
      </c>
      <c r="M6185" s="92">
        <v>80337103</v>
      </c>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v>5335200</v>
      </c>
      <c r="F6197" s="92">
        <v>3760822.78</v>
      </c>
      <c r="G6197" s="92">
        <v>63471087</v>
      </c>
      <c r="H6197" s="92">
        <v>69597000</v>
      </c>
      <c r="I6197" s="92">
        <v>69597000</v>
      </c>
      <c r="J6197" s="92">
        <v>79407626</v>
      </c>
      <c r="K6197" s="92">
        <v>71376760</v>
      </c>
      <c r="L6197" s="92">
        <v>81118856</v>
      </c>
      <c r="M6197" s="92">
        <v>86266160</v>
      </c>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v>6898800</v>
      </c>
      <c r="F6207" s="92">
        <v>6591207.2199999997</v>
      </c>
      <c r="G6207" s="92">
        <v>78844010</v>
      </c>
      <c r="H6207" s="92">
        <v>79632000</v>
      </c>
      <c r="I6207" s="92">
        <v>79632000</v>
      </c>
      <c r="J6207" s="92">
        <v>72578268</v>
      </c>
      <c r="K6207" s="92">
        <v>71149327</v>
      </c>
      <c r="L6207" s="92">
        <v>78960771</v>
      </c>
      <c r="M6207" s="92">
        <v>79766054</v>
      </c>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v>0</v>
      </c>
      <c r="F6220" s="92">
        <v>2173902.96</v>
      </c>
      <c r="G6220" s="92">
        <v>0</v>
      </c>
      <c r="H6220" s="92">
        <v>0</v>
      </c>
      <c r="I6220" s="92">
        <v>0</v>
      </c>
      <c r="J6220" s="92">
        <v>43803656</v>
      </c>
      <c r="K6220" s="92">
        <v>41367701</v>
      </c>
      <c r="L6220" s="92">
        <v>42640945</v>
      </c>
      <c r="M6220" s="92">
        <v>44386471</v>
      </c>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v>870600</v>
      </c>
      <c r="F6227" s="92">
        <v>6640325.8700000001</v>
      </c>
      <c r="G6227" s="92">
        <v>182388247</v>
      </c>
      <c r="H6227" s="92">
        <v>109119000</v>
      </c>
      <c r="I6227" s="92">
        <v>109119000</v>
      </c>
      <c r="J6227" s="92">
        <v>124338973</v>
      </c>
      <c r="K6227" s="92">
        <v>125855775</v>
      </c>
      <c r="L6227" s="92">
        <v>127808237</v>
      </c>
      <c r="M6227" s="92">
        <v>133649690</v>
      </c>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v>1673783.86</v>
      </c>
      <c r="G6239" s="92">
        <v>0</v>
      </c>
      <c r="H6239" s="92">
        <v>0</v>
      </c>
      <c r="I6239" s="92">
        <v>0</v>
      </c>
      <c r="J6239" s="92">
        <v>23585199</v>
      </c>
      <c r="K6239" s="92">
        <v>24962505</v>
      </c>
      <c r="L6239" s="92">
        <v>26118146</v>
      </c>
      <c r="M6239" s="92">
        <v>26581164</v>
      </c>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15487</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15486</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t="s">
        <v>15484</v>
      </c>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2019-08-23T03:17:50Z</dcterms:modified>
</cp:coreProperties>
</file>